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ЗГД_по_снабжению\ССМТРУЛСК\УСОУиРМТР\ОРВР\СРНЛиНВЛ\ОРОС\ТОРГИ_ОФЕРТЫ\2021\58-2021 (НЛ)\"/>
    </mc:Choice>
  </mc:AlternateContent>
  <bookViews>
    <workbookView xWindow="0" yWindow="0" windowWidth="28800" windowHeight="14235" tabRatio="889"/>
  </bookViews>
  <sheets>
    <sheet name="1 (НЕДЕЛИМЫЙ)" sheetId="62" r:id="rId1"/>
    <sheet name="2 (НЕДЕЛИМЫЙ)" sheetId="64" r:id="rId2"/>
    <sheet name="3 (НЕДЕЛИМЫЙ)" sheetId="63" r:id="rId3"/>
    <sheet name="4 (НЕДЕЛИМЫЙ)" sheetId="77" r:id="rId4"/>
  </sheets>
  <definedNames>
    <definedName name="_xlnm._FilterDatabase" localSheetId="0" hidden="1">'1 (НЕДЕЛИМЫЙ)'!$A$14:$L$26</definedName>
    <definedName name="_xlnm.Print_Area" localSheetId="0">'1 (НЕДЕЛИМЫЙ)'!$A$1:$L$38</definedName>
  </definedNames>
  <calcPr calcId="152511"/>
</workbook>
</file>

<file path=xl/calcChain.xml><?xml version="1.0" encoding="utf-8"?>
<calcChain xmlns="http://schemas.openxmlformats.org/spreadsheetml/2006/main">
  <c r="H52" i="77" l="1"/>
  <c r="H53" i="77"/>
  <c r="H54" i="77"/>
  <c r="H55" i="77"/>
  <c r="H56" i="77"/>
  <c r="H57" i="77"/>
  <c r="H58" i="77"/>
  <c r="H59" i="77"/>
  <c r="H60" i="77"/>
  <c r="H61" i="77"/>
  <c r="H62" i="77"/>
  <c r="H63" i="77"/>
  <c r="H64" i="77"/>
  <c r="H65" i="77"/>
  <c r="H66" i="77"/>
  <c r="H67" i="77"/>
  <c r="H68" i="77"/>
  <c r="H69" i="77"/>
  <c r="H70" i="77"/>
  <c r="H71" i="77"/>
  <c r="H72" i="77"/>
  <c r="H73" i="77"/>
  <c r="H19" i="64"/>
  <c r="H20" i="64"/>
  <c r="H21" i="64"/>
  <c r="H17" i="63"/>
  <c r="H18" i="63"/>
  <c r="H19" i="63"/>
  <c r="H24" i="62"/>
  <c r="H91" i="77" l="1"/>
  <c r="H90" i="77"/>
  <c r="H89" i="77"/>
  <c r="H88" i="77"/>
  <c r="H87" i="77"/>
  <c r="H86" i="77"/>
  <c r="H85" i="77"/>
  <c r="H84" i="77"/>
  <c r="H83" i="77"/>
  <c r="H82" i="77"/>
  <c r="H81" i="77"/>
  <c r="H80" i="77"/>
  <c r="H79" i="77"/>
  <c r="H78" i="77"/>
  <c r="H77" i="77"/>
  <c r="E92" i="77"/>
  <c r="H76" i="77"/>
  <c r="H75" i="77"/>
  <c r="H74" i="77"/>
  <c r="H51" i="77"/>
  <c r="H50" i="77"/>
  <c r="H49" i="77"/>
  <c r="H48" i="77"/>
  <c r="H47" i="77"/>
  <c r="H46" i="77"/>
  <c r="H45" i="77"/>
  <c r="H44" i="77"/>
  <c r="H43" i="77"/>
  <c r="H42" i="77"/>
  <c r="H41" i="77"/>
  <c r="H40" i="77"/>
  <c r="H39" i="77"/>
  <c r="H38" i="77"/>
  <c r="H37" i="77"/>
  <c r="H36" i="77"/>
  <c r="H35" i="77"/>
  <c r="H34" i="77"/>
  <c r="H33" i="77"/>
  <c r="H32" i="77"/>
  <c r="H31" i="77"/>
  <c r="H30" i="77"/>
  <c r="H29" i="77"/>
  <c r="H28" i="77"/>
  <c r="H27" i="77"/>
  <c r="H26" i="77"/>
  <c r="H25" i="77"/>
  <c r="H24" i="77"/>
  <c r="H23" i="77"/>
  <c r="H22" i="77"/>
  <c r="H21" i="77"/>
  <c r="H20" i="77"/>
  <c r="H19" i="77"/>
  <c r="H18" i="77"/>
  <c r="H17" i="77"/>
  <c r="H16" i="77"/>
  <c r="H15" i="77"/>
  <c r="E24" i="64"/>
  <c r="H23" i="64"/>
  <c r="H22" i="64"/>
  <c r="H18" i="64"/>
  <c r="H17" i="64"/>
  <c r="H16" i="64"/>
  <c r="H15" i="64"/>
  <c r="E21" i="63"/>
  <c r="H20" i="63"/>
  <c r="H16" i="63"/>
  <c r="H15" i="63"/>
  <c r="H92" i="77" l="1"/>
  <c r="H24" i="64"/>
  <c r="H21" i="63"/>
  <c r="H16" i="62"/>
  <c r="H17" i="62"/>
  <c r="H18" i="62"/>
  <c r="H19" i="62"/>
  <c r="H20" i="62"/>
  <c r="H21" i="62"/>
  <c r="H22" i="62"/>
  <c r="H23" i="62"/>
  <c r="H25" i="62"/>
  <c r="H15" i="62"/>
  <c r="H26" i="62" l="1"/>
  <c r="E26" i="62"/>
</calcChain>
</file>

<file path=xl/sharedStrings.xml><?xml version="1.0" encoding="utf-8"?>
<sst xmlns="http://schemas.openxmlformats.org/spreadsheetml/2006/main" count="691" uniqueCount="144">
  <si>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</si>
  <si>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</si>
  <si>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</si>
  <si>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</si>
  <si>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</si>
  <si>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</si>
  <si>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</si>
  <si>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</si>
  <si>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</si>
  <si>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</si>
  <si>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</si>
  <si>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</si>
  <si>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</si>
  <si>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</si>
  <si>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</si>
  <si>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</si>
  <si>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</si>
  <si>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</si>
  <si>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</si>
  <si>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</si>
  <si>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</si>
  <si>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</si>
  <si>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</si>
  <si>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</si>
  <si>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</si>
  <si>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</si>
  <si>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</si>
  <si>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</si>
  <si>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</si>
  <si>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</si>
  <si>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</si>
  <si>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</si>
  <si>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</si>
  <si>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</si>
  <si>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</si>
  <si>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</si>
  <si>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</si>
  <si>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</si>
  <si>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</si>
  <si>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</si>
  <si>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</si>
  <si>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</si>
  <si>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</si>
  <si>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Мешок-контейнер МКР 1000кг б/у</t>
  </si>
  <si>
    <t>ЦХ № 3 УХПП РУС "Эргинский"</t>
  </si>
  <si>
    <t>ЦХ № 3 УХПП РУС "Приразломное"</t>
  </si>
  <si>
    <t>ЦХ № 4 УХПП РУС "Левый Берег" Приобское м/р</t>
  </si>
  <si>
    <t>ЦХ № 1 УХПП РУС "Усть-Балыкский"</t>
  </si>
  <si>
    <t>ЦХ № 1 УХПП РУС "Асомкинский"</t>
  </si>
  <si>
    <t>ЦХ № 1 УХПП РУС "Южно-Сургутский"</t>
  </si>
  <si>
    <t>ШТ</t>
  </si>
  <si>
    <t>Канистра п/э 30л б/у</t>
  </si>
  <si>
    <t>Емкость п/э 1м3 б/у</t>
  </si>
  <si>
    <t>Майский регион, ЦДНГ-17</t>
  </si>
  <si>
    <t>Бытовая техника б/у</t>
  </si>
  <si>
    <t>Машина тестомесильная МТМ-65 б/у</t>
  </si>
  <si>
    <t>Холодильник Бирюса 6-1 б/у</t>
  </si>
  <si>
    <t>Холодильник Саратов 451 б/у</t>
  </si>
  <si>
    <t>Холодильник Саратов 1614М б/у</t>
  </si>
  <si>
    <t>Холодильник Полюс-10 б/у</t>
  </si>
  <si>
    <t>Холодильник Саратов 1225М б/у</t>
  </si>
  <si>
    <t>Холодильник Юрюзань 207 б/у</t>
  </si>
  <si>
    <t>Мясорубка МИМ-300 б/у</t>
  </si>
  <si>
    <t>Плита электрическая ПЭМ 4-010 б/у</t>
  </si>
  <si>
    <t>Картофелечистка МОК-300 б/у</t>
  </si>
  <si>
    <t>Плита электрическая ЭП-4ЖШ б/у</t>
  </si>
  <si>
    <t>Холодильник Смоленск 414 б/у</t>
  </si>
  <si>
    <t>Холодильник Бирюса 10 б/у</t>
  </si>
  <si>
    <t>Холодильник Саратов-263 б/у</t>
  </si>
  <si>
    <t>Холодильник Nord 241-110 б/у</t>
  </si>
  <si>
    <t>Витрина холодильная Бирюса-460Н б/у</t>
  </si>
  <si>
    <t>Плита электрическая Мечта-4М б/у</t>
  </si>
  <si>
    <t>Холодильник Смоленск б/у</t>
  </si>
  <si>
    <t>Холодильник Бирюса 8 б/у</t>
  </si>
  <si>
    <t>Холодильник Бирюса 8ЕК б/у</t>
  </si>
  <si>
    <t>Машина посудомоечная МПУ-700 б/у</t>
  </si>
  <si>
    <t>Мясорубка УКМ-12 (М-250) б/у</t>
  </si>
  <si>
    <t>Машина тестомесильная МТ-20М б/у</t>
  </si>
  <si>
    <t>Шкаф пекарский ЭШ-3К б/у</t>
  </si>
  <si>
    <t>Плита электрическая Мечта-212Ч б/у</t>
  </si>
  <si>
    <t>Холодильник POZIS-Свияга-404-1 б/у</t>
  </si>
  <si>
    <t>Холодильник Саратов 467 б/у</t>
  </si>
  <si>
    <t>г.Нефтеюганск, ЦЭОТВС-1</t>
  </si>
  <si>
    <t>Майский регион, ЦППД-3</t>
  </si>
  <si>
    <t>Правдинский регион, ЦППН-6</t>
  </si>
  <si>
    <t>Юганский регион, ЦППД-2</t>
  </si>
  <si>
    <t>ЦХ № 3 УХПП РУС "Правдинский"</t>
  </si>
  <si>
    <t>ЦХ № 3 УХПП РУС "Приразломное" (новый РСУ)</t>
  </si>
  <si>
    <t>ЦХ № 4 УХПП РУС "Монастырский" Приобское м/р</t>
  </si>
  <si>
    <t>ЦХ № 4 УХПП РУС "Правый Берег" Приобское м/р</t>
  </si>
  <si>
    <t>гп. Пойковский, Бывш. база ЦТОРТ-4</t>
  </si>
  <si>
    <t>"_____" ___________ 2021 г.</t>
  </si>
  <si>
    <t>1 (НЕДЕЛИМЫЙ)</t>
  </si>
  <si>
    <t>3 (НЕДЕЛИМЫЙ)</t>
  </si>
  <si>
    <t>ЦХ № 2 УХПП База Мамонтовский регион (рядом с г.Пыть-Ях)</t>
  </si>
  <si>
    <t>ЦХ №1 УХПП РУС "Усть-Балыкский"</t>
  </si>
  <si>
    <t>2 (НЕДЕЛИМЫЙ)</t>
  </si>
  <si>
    <t>ЦХ № 1 УХПП База цеха (г.Нефтеюганск)</t>
  </si>
  <si>
    <t>4 (НЕДЕЛИМЫЙ)</t>
  </si>
  <si>
    <t>ЦДНГ-10</t>
  </si>
  <si>
    <t>Майский регион, Цех по добыче нефти и газа №15, Вне бригады</t>
  </si>
  <si>
    <t xml:space="preserve">Приобского м-р (Правый берег), Поселок </t>
  </si>
  <si>
    <t>Нефтеюганский регион, Цех по добыче нефти и газа №5, Вне бригады</t>
  </si>
  <si>
    <t>Приобский регион, Цех по добыче нефти и газа №19, Вне бригады</t>
  </si>
  <si>
    <t>Приобский регион, Цех по добыче нефти и газа №21, Вне бригады</t>
  </si>
  <si>
    <t>Юганский регион, Вахтовое общежитие ЦДНГ-2 (Асомкино)</t>
  </si>
  <si>
    <t>Майский регион, АБК ЦДНГ-18</t>
  </si>
  <si>
    <t>Правдинский регион, АБК ЦППН-5</t>
  </si>
  <si>
    <t>Правдинский регион, АБК ЦППН-6</t>
  </si>
  <si>
    <t>ЦППН-7</t>
  </si>
  <si>
    <t>Приобский регион, Цех по добыче нефти и газа №22, Вне бригады</t>
  </si>
  <si>
    <t>ЦТОРТ-5</t>
  </si>
  <si>
    <t xml:space="preserve">Приразломного м-р Белый Яр, Вахтовое общ. </t>
  </si>
  <si>
    <t>г.Нефтеюганск, АУП ЦХим № 1</t>
  </si>
  <si>
    <t>Приобский регион, Цех по добыче нефти и газа №14, Вне бригады</t>
  </si>
  <si>
    <t>Приобский регион, Цех по добыче нефти и газа №23, Вне бригады</t>
  </si>
  <si>
    <t>Приобский регион, Правый берег, Меркур</t>
  </si>
  <si>
    <t>Юганский регион, АБК ЦППН-1</t>
  </si>
  <si>
    <t>г.Нефтеюганск</t>
  </si>
  <si>
    <t>г.Нефтеюганск, Испытательная лаборатория</t>
  </si>
  <si>
    <t>гп. Пойковский, 1 микрорайон</t>
  </si>
  <si>
    <t>Майский регион, АБК ЦППН-3</t>
  </si>
  <si>
    <t>Мамонтовский регион, АБК ЦППН-2</t>
  </si>
  <si>
    <t>Масленникова Ирина Алексеевна</t>
  </si>
  <si>
    <t>ЦДНГ-14</t>
  </si>
  <si>
    <t>Майский регион, Цех по добыче нефти и газа №17, Вне бригады</t>
  </si>
  <si>
    <t>Приобский регион, АБК ЦППН-8</t>
  </si>
  <si>
    <t>г.Пыть-Ях, АБК БЭО №3</t>
  </si>
  <si>
    <t>г.Пыть-Ях, БЭО №3</t>
  </si>
  <si>
    <t>Машина кухонная универсальная УКМ-06 б/у</t>
  </si>
  <si>
    <t>Машина овощерезательная протирочная УКМ-</t>
  </si>
  <si>
    <t>Машина протирочно-резательн МПР-350М б/у</t>
  </si>
  <si>
    <t>Мукопросеиватель Atesy Каскад б/у</t>
  </si>
  <si>
    <t>Плита Дарина S EM341 404 W б/у</t>
  </si>
  <si>
    <t>Плита НОВОВЯТКА Классик 021 б/у</t>
  </si>
  <si>
    <t>Плита электрическая Лысьва ЭП 411 б/у</t>
  </si>
  <si>
    <t>Холодильник Nord ДХ 403 012 б/у</t>
  </si>
  <si>
    <t>Холодильник Pozis-Свияга 538-4С б/у</t>
  </si>
  <si>
    <t>Холодильник Schiffswerft Neptun Rostock</t>
  </si>
  <si>
    <t>Холодильник Stinol 242Q б/у</t>
  </si>
  <si>
    <t>Холодильник Supra RF-54 б/у</t>
  </si>
  <si>
    <t>Холодильник ZOPPAS б/у</t>
  </si>
  <si>
    <t>Холодильник Саратов 451 КШ-160 б/у</t>
  </si>
  <si>
    <t>Электросковорода Abat ЭСК-80-0,27-40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</si>
</sst>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9"/>
  <sheetViews>
    <sheetView tabSelected="1" view="pageBreakPreview" zoomScale="85" zoomScaleNormal="70" zoomScaleSheetLayoutView="85" workbookViewId="0">
      <selection activeCell="A32" sqref="A32:L32"/>
    </sheetView>
  </sheetViews>
  <sheetFormatPr defaultColWidth="9.140625" defaultRowHeight="12.75" x14ac:dyDescent="0.2"/>
  <cols>
    <col min="1" max="1" width="6.85546875" style="1" bestFit="1" customWidth="1"/>
    <col min="2" max="2" width="16.85546875" style="1" customWidth="1"/>
    <col min="3" max="3" width="32.285156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7.75" customHeight="1" x14ac:dyDescent="0.2">
      <c r="A15" s="39">
        <v>1</v>
      </c>
      <c r="B15" s="39" t="s">
        <v>92</v>
      </c>
      <c r="C15" s="56" t="s">
        <v>43</v>
      </c>
      <c r="D15" s="56" t="s">
        <v>43</v>
      </c>
      <c r="E15" s="57">
        <v>700</v>
      </c>
      <c r="F15" s="61" t="s">
        <v>50</v>
      </c>
      <c r="G15" s="52"/>
      <c r="H15" s="48">
        <f>ROUND(G15*E15*1.2,2)</f>
        <v>0</v>
      </c>
      <c r="I15" s="60">
        <v>2518115</v>
      </c>
      <c r="J15" s="58" t="s">
        <v>48</v>
      </c>
      <c r="K15" s="50"/>
      <c r="L15" s="50"/>
    </row>
    <row r="16" spans="1:12" s="49" customFormat="1" ht="27.75" customHeight="1" x14ac:dyDescent="0.2">
      <c r="A16" s="39">
        <v>2</v>
      </c>
      <c r="B16" s="39" t="s">
        <v>92</v>
      </c>
      <c r="C16" s="56" t="s">
        <v>43</v>
      </c>
      <c r="D16" s="56" t="s">
        <v>43</v>
      </c>
      <c r="E16" s="57">
        <v>5000</v>
      </c>
      <c r="F16" s="61" t="s">
        <v>50</v>
      </c>
      <c r="G16" s="52"/>
      <c r="H16" s="48">
        <f t="shared" ref="H16:H25" si="0">ROUND(G16*E16*1.2,2)</f>
        <v>0</v>
      </c>
      <c r="I16" s="60">
        <v>2518115</v>
      </c>
      <c r="J16" s="58" t="s">
        <v>47</v>
      </c>
      <c r="K16" s="50"/>
      <c r="L16" s="50"/>
    </row>
    <row r="17" spans="1:12" s="49" customFormat="1" ht="27.75" customHeight="1" x14ac:dyDescent="0.2">
      <c r="A17" s="39">
        <v>3</v>
      </c>
      <c r="B17" s="39" t="s">
        <v>92</v>
      </c>
      <c r="C17" s="56" t="s">
        <v>43</v>
      </c>
      <c r="D17" s="56" t="s">
        <v>43</v>
      </c>
      <c r="E17" s="57">
        <v>7000</v>
      </c>
      <c r="F17" s="61" t="s">
        <v>50</v>
      </c>
      <c r="G17" s="52"/>
      <c r="H17" s="48">
        <f t="shared" si="0"/>
        <v>0</v>
      </c>
      <c r="I17" s="60">
        <v>2518115</v>
      </c>
      <c r="J17" s="58" t="s">
        <v>49</v>
      </c>
      <c r="K17" s="50"/>
      <c r="L17" s="50"/>
    </row>
    <row r="18" spans="1:12" s="49" customFormat="1" ht="27.75" customHeight="1" x14ac:dyDescent="0.2">
      <c r="A18" s="39">
        <v>4</v>
      </c>
      <c r="B18" s="39" t="s">
        <v>92</v>
      </c>
      <c r="C18" s="56" t="s">
        <v>43</v>
      </c>
      <c r="D18" s="56" t="s">
        <v>43</v>
      </c>
      <c r="E18" s="57">
        <v>5000</v>
      </c>
      <c r="F18" s="61" t="s">
        <v>50</v>
      </c>
      <c r="G18" s="52"/>
      <c r="H18" s="48">
        <f t="shared" si="0"/>
        <v>0</v>
      </c>
      <c r="I18" s="60">
        <v>2518115</v>
      </c>
      <c r="J18" s="58" t="s">
        <v>86</v>
      </c>
      <c r="K18" s="50"/>
      <c r="L18" s="50"/>
    </row>
    <row r="19" spans="1:12" s="49" customFormat="1" ht="27.75" customHeight="1" x14ac:dyDescent="0.2">
      <c r="A19" s="39">
        <v>5</v>
      </c>
      <c r="B19" s="39" t="s">
        <v>92</v>
      </c>
      <c r="C19" s="56" t="s">
        <v>43</v>
      </c>
      <c r="D19" s="56" t="s">
        <v>43</v>
      </c>
      <c r="E19" s="57">
        <v>9000</v>
      </c>
      <c r="F19" s="61" t="s">
        <v>50</v>
      </c>
      <c r="G19" s="52"/>
      <c r="H19" s="48">
        <f t="shared" si="0"/>
        <v>0</v>
      </c>
      <c r="I19" s="60">
        <v>2518115</v>
      </c>
      <c r="J19" s="58" t="s">
        <v>45</v>
      </c>
      <c r="K19" s="50"/>
      <c r="L19" s="50"/>
    </row>
    <row r="20" spans="1:12" s="49" customFormat="1" ht="27.75" customHeight="1" x14ac:dyDescent="0.2">
      <c r="A20" s="39">
        <v>6</v>
      </c>
      <c r="B20" s="39" t="s">
        <v>92</v>
      </c>
      <c r="C20" s="56" t="s">
        <v>43</v>
      </c>
      <c r="D20" s="56" t="s">
        <v>43</v>
      </c>
      <c r="E20" s="57">
        <v>6000</v>
      </c>
      <c r="F20" s="61" t="s">
        <v>50</v>
      </c>
      <c r="G20" s="52"/>
      <c r="H20" s="48">
        <f t="shared" si="0"/>
        <v>0</v>
      </c>
      <c r="I20" s="60">
        <v>2518115</v>
      </c>
      <c r="J20" s="58" t="s">
        <v>87</v>
      </c>
      <c r="K20" s="50"/>
      <c r="L20" s="50"/>
    </row>
    <row r="21" spans="1:12" s="49" customFormat="1" ht="27.75" customHeight="1" x14ac:dyDescent="0.2">
      <c r="A21" s="39">
        <v>7</v>
      </c>
      <c r="B21" s="39" t="s">
        <v>92</v>
      </c>
      <c r="C21" s="56" t="s">
        <v>43</v>
      </c>
      <c r="D21" s="56" t="s">
        <v>43</v>
      </c>
      <c r="E21" s="57">
        <v>2500</v>
      </c>
      <c r="F21" s="61" t="s">
        <v>50</v>
      </c>
      <c r="G21" s="52"/>
      <c r="H21" s="48">
        <f t="shared" si="0"/>
        <v>0</v>
      </c>
      <c r="I21" s="60">
        <v>2518115</v>
      </c>
      <c r="J21" s="58" t="s">
        <v>44</v>
      </c>
      <c r="K21" s="50"/>
      <c r="L21" s="50"/>
    </row>
    <row r="22" spans="1:12" s="49" customFormat="1" ht="27.75" customHeight="1" x14ac:dyDescent="0.2">
      <c r="A22" s="39">
        <v>8</v>
      </c>
      <c r="B22" s="39" t="s">
        <v>92</v>
      </c>
      <c r="C22" s="56" t="s">
        <v>43</v>
      </c>
      <c r="D22" s="56" t="s">
        <v>43</v>
      </c>
      <c r="E22" s="57">
        <v>10000</v>
      </c>
      <c r="F22" s="61" t="s">
        <v>50</v>
      </c>
      <c r="G22" s="52"/>
      <c r="H22" s="48">
        <f t="shared" si="0"/>
        <v>0</v>
      </c>
      <c r="I22" s="60">
        <v>2518115</v>
      </c>
      <c r="J22" s="58" t="s">
        <v>46</v>
      </c>
      <c r="K22" s="50"/>
      <c r="L22" s="50"/>
    </row>
    <row r="23" spans="1:12" s="49" customFormat="1" ht="27.75" customHeight="1" x14ac:dyDescent="0.2">
      <c r="A23" s="39">
        <v>9</v>
      </c>
      <c r="B23" s="39" t="s">
        <v>92</v>
      </c>
      <c r="C23" s="56" t="s">
        <v>43</v>
      </c>
      <c r="D23" s="56" t="s">
        <v>43</v>
      </c>
      <c r="E23" s="57">
        <v>5000</v>
      </c>
      <c r="F23" s="61" t="s">
        <v>50</v>
      </c>
      <c r="G23" s="52"/>
      <c r="H23" s="48">
        <f t="shared" si="0"/>
        <v>0</v>
      </c>
      <c r="I23" s="60">
        <v>2518115</v>
      </c>
      <c r="J23" s="58" t="s">
        <v>88</v>
      </c>
      <c r="K23" s="50"/>
      <c r="L23" s="50"/>
    </row>
    <row r="24" spans="1:12" s="49" customFormat="1" ht="27.75" customHeight="1" x14ac:dyDescent="0.2">
      <c r="A24" s="39">
        <v>10</v>
      </c>
      <c r="B24" s="39" t="s">
        <v>92</v>
      </c>
      <c r="C24" s="56" t="s">
        <v>43</v>
      </c>
      <c r="D24" s="56" t="s">
        <v>43</v>
      </c>
      <c r="E24" s="57">
        <v>39800</v>
      </c>
      <c r="F24" s="61" t="s">
        <v>50</v>
      </c>
      <c r="G24" s="52"/>
      <c r="H24" s="48">
        <f t="shared" si="0"/>
        <v>0</v>
      </c>
      <c r="I24" s="60">
        <v>2518115</v>
      </c>
      <c r="J24" s="58" t="s">
        <v>89</v>
      </c>
      <c r="K24" s="50"/>
      <c r="L24" s="50"/>
    </row>
    <row r="25" spans="1:12" s="49" customFormat="1" ht="27.75" customHeight="1" x14ac:dyDescent="0.2">
      <c r="A25" s="39">
        <v>11</v>
      </c>
      <c r="B25" s="39" t="s">
        <v>92</v>
      </c>
      <c r="C25" s="56" t="s">
        <v>43</v>
      </c>
      <c r="D25" s="56" t="s">
        <v>43</v>
      </c>
      <c r="E25" s="57">
        <v>10000</v>
      </c>
      <c r="F25" s="61" t="s">
        <v>50</v>
      </c>
      <c r="G25" s="52"/>
      <c r="H25" s="48">
        <f t="shared" si="0"/>
        <v>0</v>
      </c>
      <c r="I25" s="60">
        <v>2518115</v>
      </c>
      <c r="J25" s="58" t="s">
        <v>90</v>
      </c>
      <c r="K25" s="50"/>
      <c r="L25" s="50"/>
    </row>
    <row r="26" spans="1:12" s="32" customFormat="1" ht="14.25" x14ac:dyDescent="0.2">
      <c r="A26" s="27"/>
      <c r="B26" s="40"/>
      <c r="C26" s="29"/>
      <c r="D26" s="29"/>
      <c r="E26" s="62">
        <f>SUM(E15:E25)</f>
        <v>100000</v>
      </c>
      <c r="F26" s="53"/>
      <c r="G26" s="30"/>
      <c r="H26" s="31">
        <f>SUM(H15:H25)</f>
        <v>0</v>
      </c>
      <c r="I26" s="27"/>
      <c r="J26" s="28"/>
      <c r="K26" s="28"/>
      <c r="L26" s="28"/>
    </row>
    <row r="27" spans="1:12" s="4" customFormat="1" x14ac:dyDescent="0.2">
      <c r="A27" s="1"/>
      <c r="B27" s="1"/>
      <c r="C27" s="1"/>
      <c r="D27" s="1"/>
      <c r="E27" s="1"/>
      <c r="F27" s="3"/>
      <c r="G27" s="7"/>
      <c r="H27" s="59"/>
      <c r="I27" s="9"/>
      <c r="J27" s="10"/>
      <c r="K27" s="10"/>
      <c r="L27" s="10"/>
    </row>
    <row r="28" spans="1:12" s="4" customFormat="1" x14ac:dyDescent="0.2">
      <c r="A28" s="12" t="s">
        <v>18</v>
      </c>
      <c r="B28" s="2"/>
      <c r="C28" s="2"/>
      <c r="D28" s="2"/>
      <c r="E28" s="7"/>
      <c r="F28" s="33"/>
      <c r="G28" s="33"/>
      <c r="I28" s="9"/>
      <c r="J28" s="10"/>
      <c r="K28" s="10"/>
      <c r="L28" s="10"/>
    </row>
    <row r="29" spans="1:12" s="4" customFormat="1" x14ac:dyDescent="0.2">
      <c r="A29" s="34" t="s">
        <v>19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20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" customFormat="1" x14ac:dyDescent="0.2">
      <c r="A31" s="34" t="s">
        <v>21</v>
      </c>
      <c r="B31" s="35"/>
      <c r="C31" s="35"/>
      <c r="D31" s="35"/>
      <c r="E31" s="7"/>
      <c r="F31" s="3"/>
      <c r="G31" s="2"/>
      <c r="I31" s="9"/>
      <c r="J31" s="10"/>
      <c r="K31" s="10"/>
      <c r="L31" s="10"/>
    </row>
    <row r="32" spans="1:12" s="47" customFormat="1" ht="47.45" customHeight="1" x14ac:dyDescent="0.2">
      <c r="A32" s="68" t="s">
        <v>40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</row>
    <row r="33" spans="1:12" s="47" customFormat="1" x14ac:dyDescent="0.2">
      <c r="A33" s="34" t="s">
        <v>37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 s="4" customFormat="1" x14ac:dyDescent="0.2">
      <c r="A34" s="34" t="s">
        <v>38</v>
      </c>
      <c r="B34" s="7"/>
      <c r="C34" s="7"/>
      <c r="D34" s="7"/>
      <c r="E34" s="7"/>
      <c r="I34" s="8" t="s">
        <v>22</v>
      </c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34"/>
      <c r="B36" s="7"/>
      <c r="C36" s="7"/>
      <c r="D36" s="7"/>
      <c r="E36" s="7"/>
      <c r="I36" s="8"/>
      <c r="J36" s="7"/>
      <c r="K36" s="1"/>
      <c r="L36" s="9"/>
    </row>
    <row r="37" spans="1:12" s="4" customFormat="1" x14ac:dyDescent="0.2">
      <c r="A37" s="7" t="s">
        <v>23</v>
      </c>
      <c r="B37" s="7"/>
      <c r="C37" s="7"/>
      <c r="D37" s="7"/>
      <c r="E37" s="7"/>
      <c r="I37" s="8" t="s">
        <v>24</v>
      </c>
      <c r="J37" s="36"/>
      <c r="K37" s="37"/>
      <c r="L37" s="9"/>
    </row>
    <row r="38" spans="1:12" s="4" customFormat="1" x14ac:dyDescent="0.2">
      <c r="A38" s="2"/>
      <c r="B38" s="7" t="s">
        <v>91</v>
      </c>
      <c r="C38" s="7"/>
      <c r="D38" s="7"/>
      <c r="E38" s="7"/>
      <c r="I38" s="38" t="s">
        <v>25</v>
      </c>
      <c r="J38" s="7"/>
      <c r="L38" s="9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51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51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s="1" customFormat="1" ht="31.5" customHeight="1" x14ac:dyDescent="0.2">
      <c r="E57" s="7"/>
      <c r="F57" s="3"/>
      <c r="G57" s="7"/>
      <c r="I57" s="9"/>
      <c r="J57" s="10"/>
      <c r="K57" s="10"/>
      <c r="L57" s="10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</row>
    <row r="68" spans="1:12" x14ac:dyDescent="0.2">
      <c r="A68" s="2"/>
      <c r="B68" s="2"/>
      <c r="C68" s="2"/>
      <c r="D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9" spans="1:12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</sheetData>
  <autoFilter ref="A14:L26"/>
  <mergeCells count="1">
    <mergeCell ref="A32:L32"/>
  </mergeCells>
  <pageMargins left="0.11811023622047245" right="0.11811023622047245" top="0.15748031496062992" bottom="0.15748031496062992" header="0" footer="0"/>
  <pageSetup paperSize="9" scale="56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7"/>
  <sheetViews>
    <sheetView view="pageBreakPreview" zoomScaleNormal="70" zoomScaleSheetLayoutView="100" workbookViewId="0">
      <selection activeCell="H28" sqref="H28"/>
    </sheetView>
  </sheetViews>
  <sheetFormatPr defaultColWidth="9.140625" defaultRowHeight="12.75" x14ac:dyDescent="0.2"/>
  <cols>
    <col min="1" max="1" width="6.85546875" style="1" bestFit="1" customWidth="1"/>
    <col min="2" max="2" width="15.8554687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5.5" customHeight="1" x14ac:dyDescent="0.2">
      <c r="A15" s="39">
        <v>1</v>
      </c>
      <c r="B15" s="39" t="s">
        <v>96</v>
      </c>
      <c r="C15" s="63" t="s">
        <v>52</v>
      </c>
      <c r="D15" s="63" t="s">
        <v>52</v>
      </c>
      <c r="E15" s="66">
        <v>40</v>
      </c>
      <c r="F15" s="65" t="s">
        <v>50</v>
      </c>
      <c r="G15" s="52"/>
      <c r="H15" s="48">
        <f>ROUND(G15*E15*1.2,2)</f>
        <v>0</v>
      </c>
      <c r="I15" s="67">
        <v>2518114</v>
      </c>
      <c r="J15" s="64" t="s">
        <v>97</v>
      </c>
      <c r="K15" s="50"/>
      <c r="L15" s="50"/>
    </row>
    <row r="16" spans="1:12" s="49" customFormat="1" ht="25.5" customHeight="1" x14ac:dyDescent="0.2">
      <c r="A16" s="39">
        <v>2</v>
      </c>
      <c r="B16" s="39" t="s">
        <v>96</v>
      </c>
      <c r="C16" s="63" t="s">
        <v>52</v>
      </c>
      <c r="D16" s="63" t="s">
        <v>52</v>
      </c>
      <c r="E16" s="66">
        <v>3</v>
      </c>
      <c r="F16" s="65" t="s">
        <v>50</v>
      </c>
      <c r="G16" s="52"/>
      <c r="H16" s="48">
        <f t="shared" ref="H16:H23" si="0">ROUND(G16*E16*1.2,2)</f>
        <v>0</v>
      </c>
      <c r="I16" s="67">
        <v>2518114</v>
      </c>
      <c r="J16" s="64" t="s">
        <v>48</v>
      </c>
      <c r="K16" s="50"/>
      <c r="L16" s="50"/>
    </row>
    <row r="17" spans="1:12" s="49" customFormat="1" ht="25.5" customHeight="1" x14ac:dyDescent="0.2">
      <c r="A17" s="39">
        <v>3</v>
      </c>
      <c r="B17" s="39" t="s">
        <v>96</v>
      </c>
      <c r="C17" s="63" t="s">
        <v>52</v>
      </c>
      <c r="D17" s="63" t="s">
        <v>52</v>
      </c>
      <c r="E17" s="66">
        <v>10</v>
      </c>
      <c r="F17" s="65" t="s">
        <v>50</v>
      </c>
      <c r="G17" s="52"/>
      <c r="H17" s="48">
        <f t="shared" si="0"/>
        <v>0</v>
      </c>
      <c r="I17" s="67">
        <v>2518114</v>
      </c>
      <c r="J17" s="64" t="s">
        <v>47</v>
      </c>
      <c r="K17" s="50"/>
      <c r="L17" s="50"/>
    </row>
    <row r="18" spans="1:12" s="49" customFormat="1" ht="25.5" customHeight="1" x14ac:dyDescent="0.2">
      <c r="A18" s="39">
        <v>4</v>
      </c>
      <c r="B18" s="39" t="s">
        <v>96</v>
      </c>
      <c r="C18" s="63" t="s">
        <v>52</v>
      </c>
      <c r="D18" s="63" t="s">
        <v>52</v>
      </c>
      <c r="E18" s="66">
        <v>165</v>
      </c>
      <c r="F18" s="65" t="s">
        <v>50</v>
      </c>
      <c r="G18" s="52"/>
      <c r="H18" s="48">
        <f t="shared" si="0"/>
        <v>0</v>
      </c>
      <c r="I18" s="67">
        <v>2518114</v>
      </c>
      <c r="J18" s="64" t="s">
        <v>94</v>
      </c>
      <c r="K18" s="50"/>
      <c r="L18" s="50"/>
    </row>
    <row r="19" spans="1:12" s="49" customFormat="1" ht="25.5" customHeight="1" x14ac:dyDescent="0.2">
      <c r="A19" s="39">
        <v>5</v>
      </c>
      <c r="B19" s="39" t="s">
        <v>96</v>
      </c>
      <c r="C19" s="63" t="s">
        <v>52</v>
      </c>
      <c r="D19" s="63" t="s">
        <v>52</v>
      </c>
      <c r="E19" s="66">
        <v>70</v>
      </c>
      <c r="F19" s="65" t="s">
        <v>50</v>
      </c>
      <c r="G19" s="52"/>
      <c r="H19" s="48">
        <f t="shared" si="0"/>
        <v>0</v>
      </c>
      <c r="I19" s="67">
        <v>2518114</v>
      </c>
      <c r="J19" s="64" t="s">
        <v>45</v>
      </c>
      <c r="K19" s="50"/>
      <c r="L19" s="50"/>
    </row>
    <row r="20" spans="1:12" s="49" customFormat="1" ht="25.5" customHeight="1" x14ac:dyDescent="0.2">
      <c r="A20" s="39">
        <v>6</v>
      </c>
      <c r="B20" s="39" t="s">
        <v>96</v>
      </c>
      <c r="C20" s="63" t="s">
        <v>52</v>
      </c>
      <c r="D20" s="63" t="s">
        <v>52</v>
      </c>
      <c r="E20" s="66">
        <v>10</v>
      </c>
      <c r="F20" s="65" t="s">
        <v>50</v>
      </c>
      <c r="G20" s="52"/>
      <c r="H20" s="48">
        <f t="shared" si="0"/>
        <v>0</v>
      </c>
      <c r="I20" s="67">
        <v>2518114</v>
      </c>
      <c r="J20" s="64" t="s">
        <v>44</v>
      </c>
      <c r="K20" s="50"/>
      <c r="L20" s="50"/>
    </row>
    <row r="21" spans="1:12" s="49" customFormat="1" ht="25.5" customHeight="1" x14ac:dyDescent="0.2">
      <c r="A21" s="39">
        <v>7</v>
      </c>
      <c r="B21" s="39" t="s">
        <v>96</v>
      </c>
      <c r="C21" s="63" t="s">
        <v>52</v>
      </c>
      <c r="D21" s="63" t="s">
        <v>52</v>
      </c>
      <c r="E21" s="66">
        <v>5</v>
      </c>
      <c r="F21" s="65" t="s">
        <v>50</v>
      </c>
      <c r="G21" s="52"/>
      <c r="H21" s="48">
        <f t="shared" si="0"/>
        <v>0</v>
      </c>
      <c r="I21" s="67">
        <v>2518114</v>
      </c>
      <c r="J21" s="64" t="s">
        <v>46</v>
      </c>
      <c r="K21" s="50"/>
      <c r="L21" s="50"/>
    </row>
    <row r="22" spans="1:12" s="49" customFormat="1" ht="25.5" customHeight="1" x14ac:dyDescent="0.2">
      <c r="A22" s="39">
        <v>8</v>
      </c>
      <c r="B22" s="39" t="s">
        <v>96</v>
      </c>
      <c r="C22" s="63" t="s">
        <v>52</v>
      </c>
      <c r="D22" s="63" t="s">
        <v>52</v>
      </c>
      <c r="E22" s="66">
        <v>70</v>
      </c>
      <c r="F22" s="65" t="s">
        <v>50</v>
      </c>
      <c r="G22" s="52"/>
      <c r="H22" s="48">
        <f t="shared" si="0"/>
        <v>0</v>
      </c>
      <c r="I22" s="67">
        <v>2518114</v>
      </c>
      <c r="J22" s="64" t="s">
        <v>89</v>
      </c>
      <c r="K22" s="50"/>
      <c r="L22" s="50"/>
    </row>
    <row r="23" spans="1:12" s="49" customFormat="1" ht="25.5" customHeight="1" x14ac:dyDescent="0.2">
      <c r="A23" s="39">
        <v>9</v>
      </c>
      <c r="B23" s="39" t="s">
        <v>96</v>
      </c>
      <c r="C23" s="63" t="s">
        <v>52</v>
      </c>
      <c r="D23" s="63" t="s">
        <v>52</v>
      </c>
      <c r="E23" s="66">
        <v>19</v>
      </c>
      <c r="F23" s="65" t="s">
        <v>50</v>
      </c>
      <c r="G23" s="52"/>
      <c r="H23" s="48">
        <f t="shared" si="0"/>
        <v>0</v>
      </c>
      <c r="I23" s="67">
        <v>2518114</v>
      </c>
      <c r="J23" s="64" t="s">
        <v>90</v>
      </c>
      <c r="K23" s="50"/>
      <c r="L23" s="50"/>
    </row>
    <row r="24" spans="1:12" s="32" customFormat="1" ht="14.25" x14ac:dyDescent="0.2">
      <c r="A24" s="27"/>
      <c r="B24" s="40"/>
      <c r="C24" s="29"/>
      <c r="D24" s="29"/>
      <c r="E24" s="62">
        <f>SUM(E15:E23)</f>
        <v>392</v>
      </c>
      <c r="F24" s="53"/>
      <c r="G24" s="30"/>
      <c r="H24" s="31">
        <f>SUM(H15:H23)</f>
        <v>0</v>
      </c>
      <c r="I24" s="27"/>
      <c r="J24" s="28"/>
      <c r="K24" s="28"/>
      <c r="L24" s="28"/>
    </row>
    <row r="25" spans="1:12" s="4" customFormat="1" x14ac:dyDescent="0.2">
      <c r="A25" s="1"/>
      <c r="B25" s="1"/>
      <c r="C25" s="1"/>
      <c r="D25" s="1"/>
      <c r="E25" s="1"/>
      <c r="F25" s="3"/>
      <c r="G25" s="7"/>
      <c r="H25" s="59"/>
      <c r="I25" s="9"/>
      <c r="J25" s="10"/>
      <c r="K25" s="10"/>
      <c r="L25" s="10"/>
    </row>
    <row r="26" spans="1:12" s="4" customFormat="1" x14ac:dyDescent="0.2">
      <c r="A26" s="12" t="s">
        <v>18</v>
      </c>
      <c r="B26" s="2"/>
      <c r="C26" s="2"/>
      <c r="D26" s="2"/>
      <c r="E26" s="7"/>
      <c r="F26" s="33"/>
      <c r="G26" s="33"/>
      <c r="I26" s="9"/>
      <c r="J26" s="10"/>
      <c r="K26" s="10"/>
      <c r="L26" s="10"/>
    </row>
    <row r="27" spans="1:12" s="4" customFormat="1" x14ac:dyDescent="0.2">
      <c r="A27" s="34" t="s">
        <v>19</v>
      </c>
      <c r="B27" s="35"/>
      <c r="C27" s="35"/>
      <c r="D27" s="35"/>
      <c r="E27" s="7"/>
      <c r="F27" s="3"/>
      <c r="G27" s="2"/>
      <c r="I27" s="9"/>
      <c r="J27" s="10"/>
      <c r="K27" s="10"/>
      <c r="L27" s="10"/>
    </row>
    <row r="28" spans="1:12" s="4" customFormat="1" x14ac:dyDescent="0.2">
      <c r="A28" s="34" t="s">
        <v>20</v>
      </c>
      <c r="B28" s="35"/>
      <c r="C28" s="35"/>
      <c r="D28" s="35"/>
      <c r="E28" s="7"/>
      <c r="F28" s="3"/>
      <c r="G28" s="2"/>
      <c r="I28" s="9"/>
      <c r="J28" s="10"/>
      <c r="K28" s="10"/>
      <c r="L28" s="10"/>
    </row>
    <row r="29" spans="1:12" s="4" customFormat="1" x14ac:dyDescent="0.2">
      <c r="A29" s="34" t="s">
        <v>21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7" customFormat="1" ht="47.45" customHeight="1" x14ac:dyDescent="0.2">
      <c r="A30" s="68" t="s">
        <v>40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</row>
    <row r="31" spans="1:12" s="47" customFormat="1" x14ac:dyDescent="0.2">
      <c r="A31" s="34" t="s">
        <v>37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 s="4" customFormat="1" x14ac:dyDescent="0.2">
      <c r="A32" s="34" t="s">
        <v>38</v>
      </c>
      <c r="B32" s="7"/>
      <c r="C32" s="7"/>
      <c r="D32" s="7"/>
      <c r="E32" s="7"/>
      <c r="I32" s="8" t="s">
        <v>22</v>
      </c>
      <c r="J32" s="7"/>
      <c r="K32" s="1"/>
      <c r="L32" s="9"/>
    </row>
    <row r="33" spans="1:12" s="4" customFormat="1" x14ac:dyDescent="0.2">
      <c r="A33" s="34"/>
      <c r="B33" s="7"/>
      <c r="C33" s="7"/>
      <c r="D33" s="7"/>
      <c r="E33" s="7"/>
      <c r="I33" s="8"/>
      <c r="J33" s="7"/>
      <c r="K33" s="1"/>
      <c r="L33" s="9"/>
    </row>
    <row r="34" spans="1:12" s="4" customFormat="1" x14ac:dyDescent="0.2">
      <c r="A34" s="34"/>
      <c r="B34" s="7"/>
      <c r="C34" s="7"/>
      <c r="D34" s="7"/>
      <c r="E34" s="7"/>
      <c r="I34" s="8"/>
      <c r="J34" s="7"/>
      <c r="K34" s="1"/>
      <c r="L34" s="9"/>
    </row>
    <row r="35" spans="1:12" s="4" customFormat="1" x14ac:dyDescent="0.2">
      <c r="A35" s="7" t="s">
        <v>23</v>
      </c>
      <c r="B35" s="7"/>
      <c r="C35" s="7"/>
      <c r="D35" s="7"/>
      <c r="E35" s="7"/>
      <c r="I35" s="8" t="s">
        <v>24</v>
      </c>
      <c r="J35" s="36"/>
      <c r="K35" s="37"/>
      <c r="L35" s="9"/>
    </row>
    <row r="36" spans="1:12" s="4" customFormat="1" x14ac:dyDescent="0.2">
      <c r="A36" s="2"/>
      <c r="B36" s="7" t="s">
        <v>91</v>
      </c>
      <c r="C36" s="7"/>
      <c r="D36" s="7"/>
      <c r="E36" s="7"/>
      <c r="I36" s="38" t="s">
        <v>25</v>
      </c>
      <c r="J36" s="7"/>
      <c r="L36" s="9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51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51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7"/>
      <c r="H45" s="1"/>
      <c r="I45" s="9"/>
      <c r="J45" s="10"/>
      <c r="K45" s="10"/>
      <c r="L45" s="10"/>
    </row>
    <row r="51" spans="1:12" x14ac:dyDescent="0.2">
      <c r="A51" s="2"/>
      <c r="B51" s="2"/>
      <c r="C51" s="2"/>
      <c r="D51" s="2"/>
    </row>
    <row r="52" spans="1:12" x14ac:dyDescent="0.2">
      <c r="A52" s="2"/>
      <c r="B52" s="2"/>
      <c r="C52" s="2"/>
      <c r="D52" s="2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s="1" customFormat="1" ht="31.5" customHeight="1" x14ac:dyDescent="0.2">
      <c r="E55" s="7"/>
      <c r="F55" s="3"/>
      <c r="G55" s="7"/>
      <c r="I55" s="9"/>
      <c r="J55" s="10"/>
      <c r="K55" s="10"/>
      <c r="L55" s="10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</row>
    <row r="65" spans="1:12" x14ac:dyDescent="0.2">
      <c r="A65" s="2"/>
      <c r="B65" s="2"/>
      <c r="C65" s="2"/>
      <c r="D65" s="2"/>
    </row>
    <row r="66" spans="1:12" x14ac:dyDescent="0.2">
      <c r="A66" s="2"/>
      <c r="B66" s="2"/>
      <c r="C66" s="2"/>
      <c r="D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27" spans="1:12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</sheetData>
  <mergeCells count="1">
    <mergeCell ref="A30:L30"/>
  </mergeCells>
  <pageMargins left="0.7" right="0.7" top="0.75" bottom="0.75" header="0.3" footer="0.3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4"/>
  <sheetViews>
    <sheetView view="pageBreakPreview" zoomScale="85" zoomScaleNormal="100" zoomScaleSheetLayoutView="85" workbookViewId="0">
      <selection activeCell="D26" sqref="D26"/>
    </sheetView>
  </sheetViews>
  <sheetFormatPr defaultColWidth="9.140625" defaultRowHeight="12.75" x14ac:dyDescent="0.2"/>
  <cols>
    <col min="1" max="1" width="6.85546875" style="1" bestFit="1" customWidth="1"/>
    <col min="2" max="2" width="17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7" style="10" customWidth="1"/>
    <col min="12" max="12" width="23.14062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7.75" customHeight="1" x14ac:dyDescent="0.2">
      <c r="A15" s="39">
        <v>1</v>
      </c>
      <c r="B15" s="39" t="s">
        <v>93</v>
      </c>
      <c r="C15" s="56" t="s">
        <v>51</v>
      </c>
      <c r="D15" s="56" t="s">
        <v>51</v>
      </c>
      <c r="E15" s="57">
        <v>3623</v>
      </c>
      <c r="F15" s="61" t="s">
        <v>50</v>
      </c>
      <c r="G15" s="52"/>
      <c r="H15" s="48">
        <f>ROUND(G15*E15*1.2,2)</f>
        <v>0</v>
      </c>
      <c r="I15" s="60">
        <v>2518113</v>
      </c>
      <c r="J15" s="58" t="s">
        <v>94</v>
      </c>
      <c r="K15" s="50"/>
      <c r="L15" s="50"/>
    </row>
    <row r="16" spans="1:12" s="49" customFormat="1" ht="27.75" customHeight="1" x14ac:dyDescent="0.2">
      <c r="A16" s="39">
        <v>2</v>
      </c>
      <c r="B16" s="39" t="s">
        <v>93</v>
      </c>
      <c r="C16" s="56" t="s">
        <v>51</v>
      </c>
      <c r="D16" s="56" t="s">
        <v>51</v>
      </c>
      <c r="E16" s="57">
        <v>4000</v>
      </c>
      <c r="F16" s="61" t="s">
        <v>50</v>
      </c>
      <c r="G16" s="52"/>
      <c r="H16" s="48">
        <f t="shared" ref="H16:H20" si="0">ROUND(G16*E16*1.2,2)</f>
        <v>0</v>
      </c>
      <c r="I16" s="60">
        <v>2518113</v>
      </c>
      <c r="J16" s="58" t="s">
        <v>45</v>
      </c>
      <c r="K16" s="50"/>
      <c r="L16" s="50"/>
    </row>
    <row r="17" spans="1:12" s="49" customFormat="1" ht="27.75" customHeight="1" x14ac:dyDescent="0.2">
      <c r="A17" s="39">
        <v>3</v>
      </c>
      <c r="B17" s="39" t="s">
        <v>93</v>
      </c>
      <c r="C17" s="56" t="s">
        <v>51</v>
      </c>
      <c r="D17" s="56" t="s">
        <v>51</v>
      </c>
      <c r="E17" s="57">
        <v>160</v>
      </c>
      <c r="F17" s="61" t="s">
        <v>50</v>
      </c>
      <c r="G17" s="52"/>
      <c r="H17" s="48">
        <f t="shared" si="0"/>
        <v>0</v>
      </c>
      <c r="I17" s="60">
        <v>2518113</v>
      </c>
      <c r="J17" s="58" t="s">
        <v>46</v>
      </c>
      <c r="K17" s="50"/>
      <c r="L17" s="50"/>
    </row>
    <row r="18" spans="1:12" s="49" customFormat="1" ht="27.75" customHeight="1" x14ac:dyDescent="0.2">
      <c r="A18" s="39">
        <v>4</v>
      </c>
      <c r="B18" s="39" t="s">
        <v>93</v>
      </c>
      <c r="C18" s="56" t="s">
        <v>51</v>
      </c>
      <c r="D18" s="56" t="s">
        <v>51</v>
      </c>
      <c r="E18" s="57">
        <v>600</v>
      </c>
      <c r="F18" s="61" t="s">
        <v>50</v>
      </c>
      <c r="G18" s="52"/>
      <c r="H18" s="48">
        <f t="shared" si="0"/>
        <v>0</v>
      </c>
      <c r="I18" s="60">
        <v>2518113</v>
      </c>
      <c r="J18" s="58" t="s">
        <v>89</v>
      </c>
      <c r="K18" s="50"/>
      <c r="L18" s="50"/>
    </row>
    <row r="19" spans="1:12" s="49" customFormat="1" ht="27.75" customHeight="1" x14ac:dyDescent="0.2">
      <c r="A19" s="39">
        <v>5</v>
      </c>
      <c r="B19" s="39" t="s">
        <v>93</v>
      </c>
      <c r="C19" s="56" t="s">
        <v>51</v>
      </c>
      <c r="D19" s="56" t="s">
        <v>51</v>
      </c>
      <c r="E19" s="57">
        <v>700</v>
      </c>
      <c r="F19" s="61" t="s">
        <v>50</v>
      </c>
      <c r="G19" s="52"/>
      <c r="H19" s="48">
        <f t="shared" si="0"/>
        <v>0</v>
      </c>
      <c r="I19" s="60">
        <v>2518113</v>
      </c>
      <c r="J19" s="58" t="s">
        <v>90</v>
      </c>
      <c r="K19" s="50"/>
      <c r="L19" s="50"/>
    </row>
    <row r="20" spans="1:12" s="49" customFormat="1" ht="27.75" customHeight="1" x14ac:dyDescent="0.2">
      <c r="A20" s="39">
        <v>6</v>
      </c>
      <c r="B20" s="39" t="s">
        <v>93</v>
      </c>
      <c r="C20" s="56" t="s">
        <v>51</v>
      </c>
      <c r="D20" s="56" t="s">
        <v>51</v>
      </c>
      <c r="E20" s="57">
        <v>250</v>
      </c>
      <c r="F20" s="61" t="s">
        <v>50</v>
      </c>
      <c r="G20" s="52"/>
      <c r="H20" s="48">
        <f t="shared" si="0"/>
        <v>0</v>
      </c>
      <c r="I20" s="60">
        <v>2518113</v>
      </c>
      <c r="J20" s="58" t="s">
        <v>95</v>
      </c>
      <c r="K20" s="50"/>
      <c r="L20" s="50"/>
    </row>
    <row r="21" spans="1:12" s="32" customFormat="1" ht="14.25" x14ac:dyDescent="0.2">
      <c r="A21" s="27"/>
      <c r="B21" s="40"/>
      <c r="C21" s="29"/>
      <c r="D21" s="29"/>
      <c r="E21" s="62">
        <f>SUM(E15:E20)</f>
        <v>9333</v>
      </c>
      <c r="F21" s="53"/>
      <c r="G21" s="30"/>
      <c r="H21" s="31">
        <f>SUM(H15:H20)</f>
        <v>0</v>
      </c>
      <c r="I21" s="27"/>
      <c r="J21" s="28"/>
      <c r="K21" s="28"/>
      <c r="L21" s="28"/>
    </row>
    <row r="22" spans="1:12" s="4" customFormat="1" x14ac:dyDescent="0.2">
      <c r="A22" s="1"/>
      <c r="B22" s="1"/>
      <c r="C22" s="1"/>
      <c r="D22" s="1"/>
      <c r="E22" s="1"/>
      <c r="F22" s="3"/>
      <c r="G22" s="7"/>
      <c r="H22" s="59"/>
      <c r="I22" s="9"/>
      <c r="J22" s="10"/>
      <c r="K22" s="10"/>
      <c r="L22" s="10"/>
    </row>
    <row r="23" spans="1:12" s="4" customFormat="1" x14ac:dyDescent="0.2">
      <c r="A23" s="12" t="s">
        <v>18</v>
      </c>
      <c r="B23" s="2"/>
      <c r="C23" s="2"/>
      <c r="D23" s="2"/>
      <c r="E23" s="7"/>
      <c r="F23" s="33"/>
      <c r="G23" s="33"/>
      <c r="I23" s="9"/>
      <c r="J23" s="10"/>
      <c r="K23" s="10"/>
      <c r="L23" s="10"/>
    </row>
    <row r="24" spans="1:12" s="4" customFormat="1" x14ac:dyDescent="0.2">
      <c r="A24" s="34" t="s">
        <v>19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20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" customFormat="1" x14ac:dyDescent="0.2">
      <c r="A26" s="34" t="s">
        <v>21</v>
      </c>
      <c r="B26" s="35"/>
      <c r="C26" s="35"/>
      <c r="D26" s="35"/>
      <c r="E26" s="7"/>
      <c r="F26" s="3"/>
      <c r="G26" s="2"/>
      <c r="I26" s="9"/>
      <c r="J26" s="10"/>
      <c r="K26" s="10"/>
      <c r="L26" s="10"/>
    </row>
    <row r="27" spans="1:12" s="47" customFormat="1" ht="47.45" customHeight="1" x14ac:dyDescent="0.2">
      <c r="A27" s="68" t="s">
        <v>40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</row>
    <row r="28" spans="1:12" s="47" customFormat="1" x14ac:dyDescent="0.2">
      <c r="A28" s="34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s="4" customFormat="1" x14ac:dyDescent="0.2">
      <c r="A29" s="34" t="s">
        <v>38</v>
      </c>
      <c r="B29" s="7"/>
      <c r="C29" s="7"/>
      <c r="D29" s="7"/>
      <c r="E29" s="7"/>
      <c r="I29" s="8" t="s">
        <v>22</v>
      </c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34"/>
      <c r="B31" s="7"/>
      <c r="C31" s="7"/>
      <c r="D31" s="7"/>
      <c r="E31" s="7"/>
      <c r="I31" s="8"/>
      <c r="J31" s="7"/>
      <c r="K31" s="1"/>
      <c r="L31" s="9"/>
    </row>
    <row r="32" spans="1:12" s="4" customFormat="1" x14ac:dyDescent="0.2">
      <c r="A32" s="7" t="s">
        <v>23</v>
      </c>
      <c r="B32" s="7"/>
      <c r="C32" s="7"/>
      <c r="D32" s="7"/>
      <c r="E32" s="7"/>
      <c r="I32" s="8" t="s">
        <v>24</v>
      </c>
      <c r="J32" s="36"/>
      <c r="K32" s="37"/>
      <c r="L32" s="9"/>
    </row>
    <row r="33" spans="1:12" s="4" customFormat="1" x14ac:dyDescent="0.2">
      <c r="A33" s="2"/>
      <c r="B33" s="7" t="s">
        <v>91</v>
      </c>
      <c r="C33" s="7"/>
      <c r="D33" s="7"/>
      <c r="E33" s="7"/>
      <c r="I33" s="38" t="s">
        <v>25</v>
      </c>
      <c r="J33" s="7"/>
      <c r="L33" s="9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51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51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8" spans="1:12" x14ac:dyDescent="0.2">
      <c r="A48" s="2"/>
      <c r="B48" s="2"/>
      <c r="C48" s="2"/>
      <c r="D48" s="2"/>
    </row>
    <row r="49" spans="1:12" x14ac:dyDescent="0.2">
      <c r="A49" s="2"/>
      <c r="B49" s="2"/>
      <c r="C49" s="2"/>
      <c r="D49" s="2"/>
    </row>
    <row r="50" spans="1:12" x14ac:dyDescent="0.2">
      <c r="A50" s="2"/>
      <c r="B50" s="2"/>
      <c r="C50" s="2"/>
      <c r="D50" s="2"/>
    </row>
    <row r="51" spans="1:12" x14ac:dyDescent="0.2">
      <c r="A51" s="2"/>
      <c r="B51" s="2"/>
      <c r="C51" s="2"/>
      <c r="D51" s="2"/>
    </row>
    <row r="52" spans="1:12" s="1" customFormat="1" ht="31.5" customHeight="1" x14ac:dyDescent="0.2">
      <c r="E52" s="7"/>
      <c r="F52" s="3"/>
      <c r="G52" s="7"/>
      <c r="I52" s="9"/>
      <c r="J52" s="10"/>
      <c r="K52" s="10"/>
      <c r="L52" s="10"/>
    </row>
    <row r="53" spans="1:12" x14ac:dyDescent="0.2">
      <c r="A53" s="2"/>
      <c r="B53" s="2"/>
      <c r="C53" s="2"/>
      <c r="D53" s="2"/>
    </row>
    <row r="54" spans="1:12" x14ac:dyDescent="0.2">
      <c r="A54" s="2"/>
      <c r="B54" s="2"/>
      <c r="C54" s="2"/>
      <c r="D54" s="2"/>
    </row>
    <row r="55" spans="1:12" x14ac:dyDescent="0.2">
      <c r="A55" s="2"/>
      <c r="B55" s="2"/>
      <c r="C55" s="2"/>
      <c r="D55" s="2"/>
    </row>
    <row r="56" spans="1:12" x14ac:dyDescent="0.2">
      <c r="A56" s="2"/>
      <c r="B56" s="2"/>
      <c r="C56" s="2"/>
      <c r="D56" s="2"/>
    </row>
    <row r="57" spans="1:12" x14ac:dyDescent="0.2">
      <c r="A57" s="2"/>
      <c r="B57" s="2"/>
      <c r="C57" s="2"/>
      <c r="D57" s="2"/>
    </row>
    <row r="58" spans="1:12" x14ac:dyDescent="0.2">
      <c r="A58" s="2"/>
      <c r="B58" s="2"/>
      <c r="C58" s="2"/>
      <c r="D58" s="2"/>
    </row>
    <row r="59" spans="1:12" x14ac:dyDescent="0.2">
      <c r="A59" s="2"/>
      <c r="B59" s="2"/>
      <c r="C59" s="2"/>
      <c r="D59" s="2"/>
    </row>
    <row r="60" spans="1:12" x14ac:dyDescent="0.2">
      <c r="A60" s="2"/>
      <c r="B60" s="2"/>
      <c r="C60" s="2"/>
      <c r="D60" s="2"/>
    </row>
    <row r="61" spans="1:12" x14ac:dyDescent="0.2">
      <c r="A61" s="2"/>
      <c r="B61" s="2"/>
      <c r="C61" s="2"/>
      <c r="D61" s="2"/>
    </row>
    <row r="62" spans="1:12" x14ac:dyDescent="0.2">
      <c r="A62" s="2"/>
      <c r="B62" s="2"/>
      <c r="C62" s="2"/>
      <c r="D62" s="2"/>
    </row>
    <row r="63" spans="1:12" x14ac:dyDescent="0.2">
      <c r="A63" s="2"/>
      <c r="B63" s="2"/>
      <c r="C63" s="2"/>
      <c r="D63" s="2"/>
    </row>
    <row r="64" spans="1:12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24" spans="1:12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</sheetData>
  <mergeCells count="1">
    <mergeCell ref="A27:L27"/>
  </mergeCells>
  <pageMargins left="0.7" right="0.7" top="0.75" bottom="0.75" header="0.3" footer="0.3"/>
  <pageSetup paperSize="9" scale="54" orientation="landscape" horizontalDpi="4294967294" verticalDpi="4294967294" r:id="rId1"/>
  <rowBreaks count="1" manualBreakCount="1"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95"/>
  <sheetViews>
    <sheetView view="pageBreakPreview" topLeftCell="A70" zoomScale="85" zoomScaleNormal="100" zoomScaleSheetLayoutView="85" workbookViewId="0">
      <selection activeCell="J96" sqref="J96"/>
    </sheetView>
  </sheetViews>
  <sheetFormatPr defaultColWidth="9.140625" defaultRowHeight="12.75" x14ac:dyDescent="0.2"/>
  <cols>
    <col min="1" max="1" width="6.85546875" style="1" bestFit="1" customWidth="1"/>
    <col min="2" max="2" width="16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5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42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41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4" t="s">
        <v>31</v>
      </c>
      <c r="F14" s="54" t="s">
        <v>32</v>
      </c>
      <c r="G14" s="54" t="s">
        <v>33</v>
      </c>
      <c r="H14" s="54" t="s">
        <v>34</v>
      </c>
      <c r="I14" s="54" t="s">
        <v>16</v>
      </c>
      <c r="J14" s="54" t="s">
        <v>17</v>
      </c>
      <c r="K14" s="54" t="s">
        <v>35</v>
      </c>
      <c r="L14" s="54" t="s">
        <v>28</v>
      </c>
    </row>
    <row r="15" spans="1:12" s="49" customFormat="1" ht="25.5" customHeight="1" x14ac:dyDescent="0.2">
      <c r="A15" s="39">
        <v>1</v>
      </c>
      <c r="B15" s="39" t="s">
        <v>98</v>
      </c>
      <c r="C15" s="63" t="s">
        <v>54</v>
      </c>
      <c r="D15" s="63" t="s">
        <v>70</v>
      </c>
      <c r="E15" s="66">
        <v>1</v>
      </c>
      <c r="F15" s="65" t="s">
        <v>50</v>
      </c>
      <c r="G15" s="52"/>
      <c r="H15" s="48">
        <f>ROUND(G15*E15*1.2,2)</f>
        <v>0</v>
      </c>
      <c r="I15" s="67">
        <v>2331388</v>
      </c>
      <c r="J15" s="64" t="s">
        <v>99</v>
      </c>
      <c r="K15" s="50"/>
      <c r="L15" s="50"/>
    </row>
    <row r="16" spans="1:12" s="49" customFormat="1" ht="25.5" customHeight="1" x14ac:dyDescent="0.2">
      <c r="A16" s="39">
        <v>2</v>
      </c>
      <c r="B16" s="39" t="s">
        <v>98</v>
      </c>
      <c r="C16" s="63" t="s">
        <v>54</v>
      </c>
      <c r="D16" s="63" t="s">
        <v>64</v>
      </c>
      <c r="E16" s="66">
        <v>1</v>
      </c>
      <c r="F16" s="65" t="s">
        <v>50</v>
      </c>
      <c r="G16" s="52"/>
      <c r="H16" s="48">
        <f t="shared" ref="H16:H76" si="0">ROUND(G16*E16*1.2,2)</f>
        <v>0</v>
      </c>
      <c r="I16" s="67">
        <v>2133487</v>
      </c>
      <c r="J16" s="64" t="s">
        <v>100</v>
      </c>
      <c r="K16" s="50"/>
      <c r="L16" s="50"/>
    </row>
    <row r="17" spans="1:12" s="49" customFormat="1" ht="25.5" customHeight="1" x14ac:dyDescent="0.2">
      <c r="A17" s="39">
        <v>3</v>
      </c>
      <c r="B17" s="39" t="s">
        <v>98</v>
      </c>
      <c r="C17" s="63" t="s">
        <v>54</v>
      </c>
      <c r="D17" s="63" t="s">
        <v>129</v>
      </c>
      <c r="E17" s="66">
        <v>1</v>
      </c>
      <c r="F17" s="65" t="s">
        <v>50</v>
      </c>
      <c r="G17" s="52"/>
      <c r="H17" s="48">
        <f t="shared" si="0"/>
        <v>0</v>
      </c>
      <c r="I17" s="67">
        <v>10090238</v>
      </c>
      <c r="J17" s="64" t="s">
        <v>101</v>
      </c>
      <c r="K17" s="50"/>
      <c r="L17" s="50"/>
    </row>
    <row r="18" spans="1:12" s="49" customFormat="1" ht="25.5" customHeight="1" x14ac:dyDescent="0.2">
      <c r="A18" s="39">
        <v>4</v>
      </c>
      <c r="B18" s="39" t="s">
        <v>98</v>
      </c>
      <c r="C18" s="63" t="s">
        <v>54</v>
      </c>
      <c r="D18" s="63" t="s">
        <v>130</v>
      </c>
      <c r="E18" s="66">
        <v>1</v>
      </c>
      <c r="F18" s="65" t="s">
        <v>50</v>
      </c>
      <c r="G18" s="52"/>
      <c r="H18" s="48">
        <f t="shared" si="0"/>
        <v>0</v>
      </c>
      <c r="I18" s="67">
        <v>10011742</v>
      </c>
      <c r="J18" s="64" t="s">
        <v>102</v>
      </c>
      <c r="K18" s="50"/>
      <c r="L18" s="50"/>
    </row>
    <row r="19" spans="1:12" s="49" customFormat="1" ht="25.5" customHeight="1" x14ac:dyDescent="0.2">
      <c r="A19" s="39">
        <v>5</v>
      </c>
      <c r="B19" s="39" t="s">
        <v>98</v>
      </c>
      <c r="C19" s="63" t="s">
        <v>54</v>
      </c>
      <c r="D19" s="63" t="s">
        <v>130</v>
      </c>
      <c r="E19" s="66">
        <v>1</v>
      </c>
      <c r="F19" s="65" t="s">
        <v>50</v>
      </c>
      <c r="G19" s="52"/>
      <c r="H19" s="48">
        <f t="shared" si="0"/>
        <v>0</v>
      </c>
      <c r="I19" s="67">
        <v>10011742</v>
      </c>
      <c r="J19" s="64" t="s">
        <v>101</v>
      </c>
      <c r="K19" s="50"/>
      <c r="L19" s="50"/>
    </row>
    <row r="20" spans="1:12" s="49" customFormat="1" ht="25.5" customHeight="1" x14ac:dyDescent="0.2">
      <c r="A20" s="39">
        <v>6</v>
      </c>
      <c r="B20" s="39" t="s">
        <v>98</v>
      </c>
      <c r="C20" s="63" t="s">
        <v>54</v>
      </c>
      <c r="D20" s="63" t="s">
        <v>75</v>
      </c>
      <c r="E20" s="66">
        <v>1</v>
      </c>
      <c r="F20" s="65" t="s">
        <v>50</v>
      </c>
      <c r="G20" s="52"/>
      <c r="H20" s="48">
        <f t="shared" si="0"/>
        <v>0</v>
      </c>
      <c r="I20" s="67">
        <v>2547854</v>
      </c>
      <c r="J20" s="64" t="s">
        <v>103</v>
      </c>
      <c r="K20" s="50"/>
      <c r="L20" s="50"/>
    </row>
    <row r="21" spans="1:12" s="49" customFormat="1" ht="25.5" customHeight="1" x14ac:dyDescent="0.2">
      <c r="A21" s="39">
        <v>7</v>
      </c>
      <c r="B21" s="39" t="s">
        <v>98</v>
      </c>
      <c r="C21" s="63" t="s">
        <v>54</v>
      </c>
      <c r="D21" s="63" t="s">
        <v>131</v>
      </c>
      <c r="E21" s="66">
        <v>1</v>
      </c>
      <c r="F21" s="65" t="s">
        <v>50</v>
      </c>
      <c r="G21" s="52"/>
      <c r="H21" s="48">
        <f t="shared" si="0"/>
        <v>0</v>
      </c>
      <c r="I21" s="67">
        <v>10090237</v>
      </c>
      <c r="J21" s="64" t="s">
        <v>101</v>
      </c>
      <c r="K21" s="50"/>
      <c r="L21" s="50"/>
    </row>
    <row r="22" spans="1:12" s="49" customFormat="1" ht="25.5" customHeight="1" x14ac:dyDescent="0.2">
      <c r="A22" s="39">
        <v>8</v>
      </c>
      <c r="B22" s="39" t="s">
        <v>98</v>
      </c>
      <c r="C22" s="63" t="s">
        <v>54</v>
      </c>
      <c r="D22" s="63" t="s">
        <v>77</v>
      </c>
      <c r="E22" s="66">
        <v>1</v>
      </c>
      <c r="F22" s="65" t="s">
        <v>50</v>
      </c>
      <c r="G22" s="52"/>
      <c r="H22" s="48">
        <f t="shared" si="0"/>
        <v>0</v>
      </c>
      <c r="I22" s="67">
        <v>2390232</v>
      </c>
      <c r="J22" s="64" t="s">
        <v>104</v>
      </c>
      <c r="K22" s="50"/>
      <c r="L22" s="50"/>
    </row>
    <row r="23" spans="1:12" s="49" customFormat="1" ht="25.5" customHeight="1" x14ac:dyDescent="0.2">
      <c r="A23" s="39">
        <v>9</v>
      </c>
      <c r="B23" s="39" t="s">
        <v>98</v>
      </c>
      <c r="C23" s="63" t="s">
        <v>54</v>
      </c>
      <c r="D23" s="63" t="s">
        <v>55</v>
      </c>
      <c r="E23" s="66">
        <v>1</v>
      </c>
      <c r="F23" s="65" t="s">
        <v>50</v>
      </c>
      <c r="G23" s="52"/>
      <c r="H23" s="48">
        <f t="shared" si="0"/>
        <v>0</v>
      </c>
      <c r="I23" s="67">
        <v>2236799</v>
      </c>
      <c r="J23" s="64" t="s">
        <v>105</v>
      </c>
      <c r="K23" s="50"/>
      <c r="L23" s="50"/>
    </row>
    <row r="24" spans="1:12" s="49" customFormat="1" ht="25.5" customHeight="1" x14ac:dyDescent="0.2">
      <c r="A24" s="39">
        <v>10</v>
      </c>
      <c r="B24" s="39" t="s">
        <v>98</v>
      </c>
      <c r="C24" s="63" t="s">
        <v>54</v>
      </c>
      <c r="D24" s="63" t="s">
        <v>132</v>
      </c>
      <c r="E24" s="66">
        <v>2</v>
      </c>
      <c r="F24" s="65" t="s">
        <v>50</v>
      </c>
      <c r="G24" s="52"/>
      <c r="H24" s="48">
        <f t="shared" si="0"/>
        <v>0</v>
      </c>
      <c r="I24" s="67">
        <v>10011674</v>
      </c>
      <c r="J24" s="64" t="s">
        <v>102</v>
      </c>
      <c r="K24" s="50"/>
      <c r="L24" s="50"/>
    </row>
    <row r="25" spans="1:12" s="49" customFormat="1" ht="25.5" customHeight="1" x14ac:dyDescent="0.2">
      <c r="A25" s="39">
        <v>11</v>
      </c>
      <c r="B25" s="39" t="s">
        <v>98</v>
      </c>
      <c r="C25" s="63" t="s">
        <v>54</v>
      </c>
      <c r="D25" s="63" t="s">
        <v>62</v>
      </c>
      <c r="E25" s="66">
        <v>1</v>
      </c>
      <c r="F25" s="65" t="s">
        <v>50</v>
      </c>
      <c r="G25" s="52"/>
      <c r="H25" s="48">
        <f t="shared" si="0"/>
        <v>0</v>
      </c>
      <c r="I25" s="67">
        <v>2400103</v>
      </c>
      <c r="J25" s="64" t="s">
        <v>106</v>
      </c>
      <c r="K25" s="50"/>
      <c r="L25" s="50"/>
    </row>
    <row r="26" spans="1:12" s="49" customFormat="1" ht="25.5" customHeight="1" x14ac:dyDescent="0.2">
      <c r="A26" s="39">
        <v>12</v>
      </c>
      <c r="B26" s="39" t="s">
        <v>98</v>
      </c>
      <c r="C26" s="63" t="s">
        <v>54</v>
      </c>
      <c r="D26" s="63" t="s">
        <v>62</v>
      </c>
      <c r="E26" s="66">
        <v>1</v>
      </c>
      <c r="F26" s="65" t="s">
        <v>50</v>
      </c>
      <c r="G26" s="52"/>
      <c r="H26" s="48">
        <f t="shared" si="0"/>
        <v>0</v>
      </c>
      <c r="I26" s="67">
        <v>2400103</v>
      </c>
      <c r="J26" s="64" t="s">
        <v>107</v>
      </c>
      <c r="K26" s="50"/>
      <c r="L26" s="50"/>
    </row>
    <row r="27" spans="1:12" s="49" customFormat="1" ht="25.5" customHeight="1" x14ac:dyDescent="0.2">
      <c r="A27" s="39">
        <v>13</v>
      </c>
      <c r="B27" s="39" t="s">
        <v>98</v>
      </c>
      <c r="C27" s="63" t="s">
        <v>54</v>
      </c>
      <c r="D27" s="63" t="s">
        <v>62</v>
      </c>
      <c r="E27" s="66">
        <v>2</v>
      </c>
      <c r="F27" s="65" t="s">
        <v>50</v>
      </c>
      <c r="G27" s="52"/>
      <c r="H27" s="48">
        <f t="shared" si="0"/>
        <v>0</v>
      </c>
      <c r="I27" s="67">
        <v>2400103</v>
      </c>
      <c r="J27" s="64" t="s">
        <v>101</v>
      </c>
      <c r="K27" s="50"/>
      <c r="L27" s="50"/>
    </row>
    <row r="28" spans="1:12" s="49" customFormat="1" ht="25.5" customHeight="1" x14ac:dyDescent="0.2">
      <c r="A28" s="39">
        <v>14</v>
      </c>
      <c r="B28" s="39" t="s">
        <v>98</v>
      </c>
      <c r="C28" s="63" t="s">
        <v>54</v>
      </c>
      <c r="D28" s="63" t="s">
        <v>76</v>
      </c>
      <c r="E28" s="66">
        <v>1</v>
      </c>
      <c r="F28" s="65" t="s">
        <v>50</v>
      </c>
      <c r="G28" s="52"/>
      <c r="H28" s="48">
        <f t="shared" si="0"/>
        <v>0</v>
      </c>
      <c r="I28" s="67">
        <v>2547855</v>
      </c>
      <c r="J28" s="64" t="s">
        <v>103</v>
      </c>
      <c r="K28" s="50"/>
      <c r="L28" s="50"/>
    </row>
    <row r="29" spans="1:12" s="49" customFormat="1" ht="25.5" customHeight="1" x14ac:dyDescent="0.2">
      <c r="A29" s="39">
        <v>15</v>
      </c>
      <c r="B29" s="39" t="s">
        <v>98</v>
      </c>
      <c r="C29" s="63" t="s">
        <v>54</v>
      </c>
      <c r="D29" s="63" t="s">
        <v>133</v>
      </c>
      <c r="E29" s="66">
        <v>1</v>
      </c>
      <c r="F29" s="65" t="s">
        <v>50</v>
      </c>
      <c r="G29" s="52"/>
      <c r="H29" s="48">
        <f t="shared" si="0"/>
        <v>0</v>
      </c>
      <c r="I29" s="67">
        <v>10069245</v>
      </c>
      <c r="J29" s="64" t="s">
        <v>84</v>
      </c>
      <c r="K29" s="50"/>
      <c r="L29" s="50"/>
    </row>
    <row r="30" spans="1:12" s="49" customFormat="1" ht="25.5" customHeight="1" x14ac:dyDescent="0.2">
      <c r="A30" s="39">
        <v>16</v>
      </c>
      <c r="B30" s="39" t="s">
        <v>98</v>
      </c>
      <c r="C30" s="63" t="s">
        <v>54</v>
      </c>
      <c r="D30" s="63" t="s">
        <v>134</v>
      </c>
      <c r="E30" s="66">
        <v>1</v>
      </c>
      <c r="F30" s="65" t="s">
        <v>50</v>
      </c>
      <c r="G30" s="52"/>
      <c r="H30" s="48">
        <f t="shared" si="0"/>
        <v>0</v>
      </c>
      <c r="I30" s="67">
        <v>10069249</v>
      </c>
      <c r="J30" s="64" t="s">
        <v>108</v>
      </c>
      <c r="K30" s="50"/>
      <c r="L30" s="50"/>
    </row>
    <row r="31" spans="1:12" s="49" customFormat="1" ht="25.5" customHeight="1" x14ac:dyDescent="0.2">
      <c r="A31" s="39">
        <v>17</v>
      </c>
      <c r="B31" s="39" t="s">
        <v>98</v>
      </c>
      <c r="C31" s="63" t="s">
        <v>54</v>
      </c>
      <c r="D31" s="63" t="s">
        <v>135</v>
      </c>
      <c r="E31" s="66">
        <v>1</v>
      </c>
      <c r="F31" s="65" t="s">
        <v>50</v>
      </c>
      <c r="G31" s="52"/>
      <c r="H31" s="48">
        <f t="shared" si="0"/>
        <v>0</v>
      </c>
      <c r="I31" s="67">
        <v>1694730</v>
      </c>
      <c r="J31" s="64" t="s">
        <v>109</v>
      </c>
      <c r="K31" s="50"/>
      <c r="L31" s="50"/>
    </row>
    <row r="32" spans="1:12" s="49" customFormat="1" ht="25.5" customHeight="1" x14ac:dyDescent="0.2">
      <c r="A32" s="39">
        <v>18</v>
      </c>
      <c r="B32" s="39" t="s">
        <v>98</v>
      </c>
      <c r="C32" s="63" t="s">
        <v>54</v>
      </c>
      <c r="D32" s="63" t="s">
        <v>79</v>
      </c>
      <c r="E32" s="66">
        <v>1</v>
      </c>
      <c r="F32" s="65" t="s">
        <v>50</v>
      </c>
      <c r="G32" s="52"/>
      <c r="H32" s="48">
        <f t="shared" si="0"/>
        <v>0</v>
      </c>
      <c r="I32" s="67">
        <v>2410562</v>
      </c>
      <c r="J32" s="64" t="s">
        <v>110</v>
      </c>
      <c r="K32" s="50"/>
      <c r="L32" s="50"/>
    </row>
    <row r="33" spans="1:12" s="49" customFormat="1" ht="25.5" customHeight="1" x14ac:dyDescent="0.2">
      <c r="A33" s="39">
        <v>19</v>
      </c>
      <c r="B33" s="39" t="s">
        <v>98</v>
      </c>
      <c r="C33" s="63" t="s">
        <v>54</v>
      </c>
      <c r="D33" s="63" t="s">
        <v>79</v>
      </c>
      <c r="E33" s="66">
        <v>3</v>
      </c>
      <c r="F33" s="65" t="s">
        <v>50</v>
      </c>
      <c r="G33" s="52"/>
      <c r="H33" s="48">
        <f t="shared" si="0"/>
        <v>0</v>
      </c>
      <c r="I33" s="67">
        <v>2410562</v>
      </c>
      <c r="J33" s="64" t="s">
        <v>111</v>
      </c>
      <c r="K33" s="50"/>
      <c r="L33" s="50"/>
    </row>
    <row r="34" spans="1:12" s="49" customFormat="1" ht="25.5" customHeight="1" x14ac:dyDescent="0.2">
      <c r="A34" s="39">
        <v>20</v>
      </c>
      <c r="B34" s="39" t="s">
        <v>98</v>
      </c>
      <c r="C34" s="63" t="s">
        <v>54</v>
      </c>
      <c r="D34" s="63" t="s">
        <v>71</v>
      </c>
      <c r="E34" s="66">
        <v>1</v>
      </c>
      <c r="F34" s="65" t="s">
        <v>50</v>
      </c>
      <c r="G34" s="52"/>
      <c r="H34" s="48">
        <f t="shared" si="0"/>
        <v>0</v>
      </c>
      <c r="I34" s="67">
        <v>2458138</v>
      </c>
      <c r="J34" s="64" t="s">
        <v>84</v>
      </c>
      <c r="K34" s="50"/>
      <c r="L34" s="50"/>
    </row>
    <row r="35" spans="1:12" s="49" customFormat="1" ht="25.5" customHeight="1" x14ac:dyDescent="0.2">
      <c r="A35" s="39">
        <v>21</v>
      </c>
      <c r="B35" s="39" t="s">
        <v>98</v>
      </c>
      <c r="C35" s="63" t="s">
        <v>54</v>
      </c>
      <c r="D35" s="63" t="s">
        <v>71</v>
      </c>
      <c r="E35" s="66">
        <v>2</v>
      </c>
      <c r="F35" s="65" t="s">
        <v>50</v>
      </c>
      <c r="G35" s="52"/>
      <c r="H35" s="48">
        <f t="shared" si="0"/>
        <v>0</v>
      </c>
      <c r="I35" s="67">
        <v>2458138</v>
      </c>
      <c r="J35" s="64" t="s">
        <v>109</v>
      </c>
      <c r="K35" s="50"/>
      <c r="L35" s="50"/>
    </row>
    <row r="36" spans="1:12" s="49" customFormat="1" ht="25.5" customHeight="1" x14ac:dyDescent="0.2">
      <c r="A36" s="39">
        <v>22</v>
      </c>
      <c r="B36" s="39" t="s">
        <v>98</v>
      </c>
      <c r="C36" s="63" t="s">
        <v>54</v>
      </c>
      <c r="D36" s="63" t="s">
        <v>63</v>
      </c>
      <c r="E36" s="66">
        <v>1</v>
      </c>
      <c r="F36" s="65" t="s">
        <v>50</v>
      </c>
      <c r="G36" s="52"/>
      <c r="H36" s="48">
        <f t="shared" si="0"/>
        <v>0</v>
      </c>
      <c r="I36" s="67">
        <v>2589808</v>
      </c>
      <c r="J36" s="64" t="s">
        <v>106</v>
      </c>
      <c r="K36" s="50"/>
      <c r="L36" s="50"/>
    </row>
    <row r="37" spans="1:12" s="49" customFormat="1" ht="25.5" customHeight="1" x14ac:dyDescent="0.2">
      <c r="A37" s="39">
        <v>23</v>
      </c>
      <c r="B37" s="39" t="s">
        <v>98</v>
      </c>
      <c r="C37" s="63" t="s">
        <v>54</v>
      </c>
      <c r="D37" s="63" t="s">
        <v>65</v>
      </c>
      <c r="E37" s="66">
        <v>1</v>
      </c>
      <c r="F37" s="65" t="s">
        <v>50</v>
      </c>
      <c r="G37" s="52"/>
      <c r="H37" s="48">
        <f t="shared" si="0"/>
        <v>0</v>
      </c>
      <c r="I37" s="67">
        <v>2375080</v>
      </c>
      <c r="J37" s="64" t="s">
        <v>100</v>
      </c>
      <c r="K37" s="50"/>
      <c r="L37" s="50"/>
    </row>
    <row r="38" spans="1:12" s="49" customFormat="1" ht="25.5" customHeight="1" x14ac:dyDescent="0.2">
      <c r="A38" s="39">
        <v>24</v>
      </c>
      <c r="B38" s="39" t="s">
        <v>98</v>
      </c>
      <c r="C38" s="63" t="s">
        <v>54</v>
      </c>
      <c r="D38" s="63" t="s">
        <v>69</v>
      </c>
      <c r="E38" s="66">
        <v>3</v>
      </c>
      <c r="F38" s="65" t="s">
        <v>50</v>
      </c>
      <c r="G38" s="52"/>
      <c r="H38" s="48">
        <f t="shared" si="0"/>
        <v>0</v>
      </c>
      <c r="I38" s="67">
        <v>2483979</v>
      </c>
      <c r="J38" s="64" t="s">
        <v>101</v>
      </c>
      <c r="K38" s="50"/>
      <c r="L38" s="50"/>
    </row>
    <row r="39" spans="1:12" s="49" customFormat="1" ht="25.5" customHeight="1" x14ac:dyDescent="0.2">
      <c r="A39" s="39">
        <v>25</v>
      </c>
      <c r="B39" s="39" t="s">
        <v>98</v>
      </c>
      <c r="C39" s="63" t="s">
        <v>54</v>
      </c>
      <c r="D39" s="63" t="s">
        <v>69</v>
      </c>
      <c r="E39" s="66">
        <v>5</v>
      </c>
      <c r="F39" s="65" t="s">
        <v>50</v>
      </c>
      <c r="G39" s="52"/>
      <c r="H39" s="48">
        <f t="shared" si="0"/>
        <v>0</v>
      </c>
      <c r="I39" s="67">
        <v>2483979</v>
      </c>
      <c r="J39" s="64" t="s">
        <v>112</v>
      </c>
      <c r="K39" s="50"/>
      <c r="L39" s="50"/>
    </row>
    <row r="40" spans="1:12" s="49" customFormat="1" ht="25.5" customHeight="1" x14ac:dyDescent="0.2">
      <c r="A40" s="39">
        <v>26</v>
      </c>
      <c r="B40" s="39" t="s">
        <v>98</v>
      </c>
      <c r="C40" s="63" t="s">
        <v>54</v>
      </c>
      <c r="D40" s="63" t="s">
        <v>136</v>
      </c>
      <c r="E40" s="66">
        <v>2</v>
      </c>
      <c r="F40" s="65" t="s">
        <v>50</v>
      </c>
      <c r="G40" s="52"/>
      <c r="H40" s="48">
        <f t="shared" si="0"/>
        <v>0</v>
      </c>
      <c r="I40" s="67">
        <v>10017162</v>
      </c>
      <c r="J40" s="64" t="s">
        <v>113</v>
      </c>
      <c r="K40" s="50"/>
      <c r="L40" s="50"/>
    </row>
    <row r="41" spans="1:12" s="49" customFormat="1" ht="25.5" customHeight="1" x14ac:dyDescent="0.2">
      <c r="A41" s="39">
        <v>27</v>
      </c>
      <c r="B41" s="39" t="s">
        <v>98</v>
      </c>
      <c r="C41" s="63" t="s">
        <v>54</v>
      </c>
      <c r="D41" s="63" t="s">
        <v>137</v>
      </c>
      <c r="E41" s="66">
        <v>1</v>
      </c>
      <c r="F41" s="65" t="s">
        <v>50</v>
      </c>
      <c r="G41" s="52"/>
      <c r="H41" s="48">
        <f t="shared" si="0"/>
        <v>0</v>
      </c>
      <c r="I41" s="67">
        <v>10018046</v>
      </c>
      <c r="J41" s="64" t="s">
        <v>114</v>
      </c>
      <c r="K41" s="50"/>
      <c r="L41" s="50"/>
    </row>
    <row r="42" spans="1:12" s="49" customFormat="1" ht="25.5" customHeight="1" x14ac:dyDescent="0.2">
      <c r="A42" s="39">
        <v>28</v>
      </c>
      <c r="B42" s="39" t="s">
        <v>98</v>
      </c>
      <c r="C42" s="63" t="s">
        <v>54</v>
      </c>
      <c r="D42" s="63" t="s">
        <v>80</v>
      </c>
      <c r="E42" s="66">
        <v>1</v>
      </c>
      <c r="F42" s="65" t="s">
        <v>50</v>
      </c>
      <c r="G42" s="52"/>
      <c r="H42" s="48">
        <f t="shared" si="0"/>
        <v>0</v>
      </c>
      <c r="I42" s="67">
        <v>2483966</v>
      </c>
      <c r="J42" s="64" t="s">
        <v>111</v>
      </c>
      <c r="K42" s="50"/>
      <c r="L42" s="50"/>
    </row>
    <row r="43" spans="1:12" s="49" customFormat="1" ht="25.5" customHeight="1" x14ac:dyDescent="0.2">
      <c r="A43" s="39">
        <v>29</v>
      </c>
      <c r="B43" s="39" t="s">
        <v>98</v>
      </c>
      <c r="C43" s="63" t="s">
        <v>54</v>
      </c>
      <c r="D43" s="63" t="s">
        <v>138</v>
      </c>
      <c r="E43" s="66">
        <v>1</v>
      </c>
      <c r="F43" s="65" t="s">
        <v>50</v>
      </c>
      <c r="G43" s="52"/>
      <c r="H43" s="48">
        <f t="shared" si="0"/>
        <v>0</v>
      </c>
      <c r="I43" s="67">
        <v>10013115</v>
      </c>
      <c r="J43" s="64" t="s">
        <v>102</v>
      </c>
      <c r="K43" s="50"/>
      <c r="L43" s="50"/>
    </row>
    <row r="44" spans="1:12" s="49" customFormat="1" ht="25.5" customHeight="1" x14ac:dyDescent="0.2">
      <c r="A44" s="39">
        <v>30</v>
      </c>
      <c r="B44" s="39" t="s">
        <v>98</v>
      </c>
      <c r="C44" s="63" t="s">
        <v>54</v>
      </c>
      <c r="D44" s="63" t="s">
        <v>139</v>
      </c>
      <c r="E44" s="66">
        <v>2</v>
      </c>
      <c r="F44" s="65" t="s">
        <v>50</v>
      </c>
      <c r="G44" s="52"/>
      <c r="H44" s="48">
        <f t="shared" si="0"/>
        <v>0</v>
      </c>
      <c r="I44" s="67">
        <v>2617464</v>
      </c>
      <c r="J44" s="64" t="s">
        <v>112</v>
      </c>
      <c r="K44" s="50"/>
      <c r="L44" s="50"/>
    </row>
    <row r="45" spans="1:12" s="49" customFormat="1" ht="25.5" customHeight="1" x14ac:dyDescent="0.2">
      <c r="A45" s="39">
        <v>31</v>
      </c>
      <c r="B45" s="39" t="s">
        <v>98</v>
      </c>
      <c r="C45" s="63" t="s">
        <v>54</v>
      </c>
      <c r="D45" s="63" t="s">
        <v>140</v>
      </c>
      <c r="E45" s="66">
        <v>1</v>
      </c>
      <c r="F45" s="65" t="s">
        <v>50</v>
      </c>
      <c r="G45" s="52"/>
      <c r="H45" s="48">
        <f t="shared" si="0"/>
        <v>0</v>
      </c>
      <c r="I45" s="67">
        <v>10069270</v>
      </c>
      <c r="J45" s="64" t="s">
        <v>115</v>
      </c>
      <c r="K45" s="50"/>
      <c r="L45" s="50"/>
    </row>
    <row r="46" spans="1:12" s="49" customFormat="1" ht="25.5" customHeight="1" x14ac:dyDescent="0.2">
      <c r="A46" s="39">
        <v>32</v>
      </c>
      <c r="B46" s="39" t="s">
        <v>98</v>
      </c>
      <c r="C46" s="63" t="s">
        <v>54</v>
      </c>
      <c r="D46" s="63" t="s">
        <v>141</v>
      </c>
      <c r="E46" s="66">
        <v>2</v>
      </c>
      <c r="F46" s="65" t="s">
        <v>50</v>
      </c>
      <c r="G46" s="52"/>
      <c r="H46" s="48">
        <f t="shared" si="0"/>
        <v>0</v>
      </c>
      <c r="I46" s="67">
        <v>10013114</v>
      </c>
      <c r="J46" s="64" t="s">
        <v>102</v>
      </c>
      <c r="K46" s="50"/>
      <c r="L46" s="50"/>
    </row>
    <row r="47" spans="1:12" s="49" customFormat="1" ht="25.5" customHeight="1" x14ac:dyDescent="0.2">
      <c r="A47" s="39">
        <v>33</v>
      </c>
      <c r="B47" s="39" t="s">
        <v>98</v>
      </c>
      <c r="C47" s="63" t="s">
        <v>54</v>
      </c>
      <c r="D47" s="63" t="s">
        <v>67</v>
      </c>
      <c r="E47" s="66">
        <v>4</v>
      </c>
      <c r="F47" s="65" t="s">
        <v>50</v>
      </c>
      <c r="G47" s="52"/>
      <c r="H47" s="48">
        <f t="shared" si="0"/>
        <v>0</v>
      </c>
      <c r="I47" s="67">
        <v>1352746</v>
      </c>
      <c r="J47" s="64" t="s">
        <v>112</v>
      </c>
      <c r="K47" s="50"/>
      <c r="L47" s="50"/>
    </row>
    <row r="48" spans="1:12" s="49" customFormat="1" ht="25.5" customHeight="1" x14ac:dyDescent="0.2">
      <c r="A48" s="39">
        <v>34</v>
      </c>
      <c r="B48" s="39" t="s">
        <v>98</v>
      </c>
      <c r="C48" s="63" t="s">
        <v>54</v>
      </c>
      <c r="D48" s="63" t="s">
        <v>67</v>
      </c>
      <c r="E48" s="66">
        <v>1</v>
      </c>
      <c r="F48" s="65" t="s">
        <v>50</v>
      </c>
      <c r="G48" s="52"/>
      <c r="H48" s="48">
        <f t="shared" si="0"/>
        <v>0</v>
      </c>
      <c r="I48" s="67">
        <v>1352746</v>
      </c>
      <c r="J48" s="64" t="s">
        <v>99</v>
      </c>
      <c r="K48" s="50"/>
      <c r="L48" s="50"/>
    </row>
    <row r="49" spans="1:12" s="49" customFormat="1" ht="25.5" customHeight="1" x14ac:dyDescent="0.2">
      <c r="A49" s="39">
        <v>35</v>
      </c>
      <c r="B49" s="39" t="s">
        <v>98</v>
      </c>
      <c r="C49" s="63" t="s">
        <v>54</v>
      </c>
      <c r="D49" s="63" t="s">
        <v>56</v>
      </c>
      <c r="E49" s="66">
        <v>1</v>
      </c>
      <c r="F49" s="65" t="s">
        <v>50</v>
      </c>
      <c r="G49" s="52"/>
      <c r="H49" s="48">
        <f t="shared" si="0"/>
        <v>0</v>
      </c>
      <c r="I49" s="67">
        <v>1352615</v>
      </c>
      <c r="J49" s="64" t="s">
        <v>53</v>
      </c>
      <c r="K49" s="50"/>
      <c r="L49" s="50"/>
    </row>
    <row r="50" spans="1:12" s="49" customFormat="1" ht="25.5" customHeight="1" x14ac:dyDescent="0.2">
      <c r="A50" s="39">
        <v>36</v>
      </c>
      <c r="B50" s="39" t="s">
        <v>98</v>
      </c>
      <c r="C50" s="63" t="s">
        <v>54</v>
      </c>
      <c r="D50" s="63" t="s">
        <v>56</v>
      </c>
      <c r="E50" s="66">
        <v>6</v>
      </c>
      <c r="F50" s="65" t="s">
        <v>50</v>
      </c>
      <c r="G50" s="52"/>
      <c r="H50" s="48">
        <f t="shared" si="0"/>
        <v>0</v>
      </c>
      <c r="I50" s="67">
        <v>1352615</v>
      </c>
      <c r="J50" s="64" t="s">
        <v>116</v>
      </c>
      <c r="K50" s="50"/>
      <c r="L50" s="50"/>
    </row>
    <row r="51" spans="1:12" s="49" customFormat="1" ht="25.5" customHeight="1" x14ac:dyDescent="0.2">
      <c r="A51" s="39">
        <v>37</v>
      </c>
      <c r="B51" s="39" t="s">
        <v>98</v>
      </c>
      <c r="C51" s="63" t="s">
        <v>54</v>
      </c>
      <c r="D51" s="63" t="s">
        <v>56</v>
      </c>
      <c r="E51" s="66">
        <v>3</v>
      </c>
      <c r="F51" s="65" t="s">
        <v>50</v>
      </c>
      <c r="G51" s="52"/>
      <c r="H51" s="48">
        <f t="shared" si="0"/>
        <v>0</v>
      </c>
      <c r="I51" s="67">
        <v>1352615</v>
      </c>
      <c r="J51" s="64" t="s">
        <v>101</v>
      </c>
      <c r="K51" s="50"/>
      <c r="L51" s="50"/>
    </row>
    <row r="52" spans="1:12" s="49" customFormat="1" ht="25.5" customHeight="1" x14ac:dyDescent="0.2">
      <c r="A52" s="39">
        <v>38</v>
      </c>
      <c r="B52" s="39" t="s">
        <v>98</v>
      </c>
      <c r="C52" s="63" t="s">
        <v>54</v>
      </c>
      <c r="D52" s="63" t="s">
        <v>56</v>
      </c>
      <c r="E52" s="66">
        <v>1</v>
      </c>
      <c r="F52" s="65" t="s">
        <v>50</v>
      </c>
      <c r="G52" s="52"/>
      <c r="H52" s="48">
        <f t="shared" si="0"/>
        <v>0</v>
      </c>
      <c r="I52" s="67">
        <v>1352615</v>
      </c>
      <c r="J52" s="64" t="s">
        <v>117</v>
      </c>
      <c r="K52" s="50"/>
      <c r="L52" s="50"/>
    </row>
    <row r="53" spans="1:12" s="49" customFormat="1" ht="25.5" customHeight="1" x14ac:dyDescent="0.2">
      <c r="A53" s="39">
        <v>39</v>
      </c>
      <c r="B53" s="39" t="s">
        <v>98</v>
      </c>
      <c r="C53" s="63" t="s">
        <v>54</v>
      </c>
      <c r="D53" s="63" t="s">
        <v>56</v>
      </c>
      <c r="E53" s="66">
        <v>3</v>
      </c>
      <c r="F53" s="65" t="s">
        <v>50</v>
      </c>
      <c r="G53" s="52"/>
      <c r="H53" s="48">
        <f t="shared" si="0"/>
        <v>0</v>
      </c>
      <c r="I53" s="67">
        <v>1352615</v>
      </c>
      <c r="J53" s="64" t="s">
        <v>105</v>
      </c>
      <c r="K53" s="50"/>
      <c r="L53" s="50"/>
    </row>
    <row r="54" spans="1:12" s="49" customFormat="1" ht="25.5" customHeight="1" x14ac:dyDescent="0.2">
      <c r="A54" s="39">
        <v>40</v>
      </c>
      <c r="B54" s="39" t="s">
        <v>98</v>
      </c>
      <c r="C54" s="63" t="s">
        <v>54</v>
      </c>
      <c r="D54" s="63" t="s">
        <v>73</v>
      </c>
      <c r="E54" s="66">
        <v>1</v>
      </c>
      <c r="F54" s="65" t="s">
        <v>50</v>
      </c>
      <c r="G54" s="52"/>
      <c r="H54" s="48">
        <f t="shared" si="0"/>
        <v>0</v>
      </c>
      <c r="I54" s="67">
        <v>1352745</v>
      </c>
      <c r="J54" s="64" t="s">
        <v>101</v>
      </c>
      <c r="K54" s="50"/>
      <c r="L54" s="50"/>
    </row>
    <row r="55" spans="1:12" s="49" customFormat="1" ht="25.5" customHeight="1" x14ac:dyDescent="0.2">
      <c r="A55" s="39">
        <v>41</v>
      </c>
      <c r="B55" s="39" t="s">
        <v>98</v>
      </c>
      <c r="C55" s="63" t="s">
        <v>54</v>
      </c>
      <c r="D55" s="63" t="s">
        <v>74</v>
      </c>
      <c r="E55" s="66">
        <v>7</v>
      </c>
      <c r="F55" s="65" t="s">
        <v>50</v>
      </c>
      <c r="G55" s="52"/>
      <c r="H55" s="48">
        <f t="shared" si="0"/>
        <v>0</v>
      </c>
      <c r="I55" s="67">
        <v>2405859</v>
      </c>
      <c r="J55" s="64" t="s">
        <v>101</v>
      </c>
      <c r="K55" s="50"/>
      <c r="L55" s="50"/>
    </row>
    <row r="56" spans="1:12" s="49" customFormat="1" ht="25.5" customHeight="1" x14ac:dyDescent="0.2">
      <c r="A56" s="39">
        <v>42</v>
      </c>
      <c r="B56" s="39" t="s">
        <v>98</v>
      </c>
      <c r="C56" s="63" t="s">
        <v>54</v>
      </c>
      <c r="D56" s="63" t="s">
        <v>59</v>
      </c>
      <c r="E56" s="66">
        <v>2</v>
      </c>
      <c r="F56" s="65" t="s">
        <v>50</v>
      </c>
      <c r="G56" s="52"/>
      <c r="H56" s="48">
        <f t="shared" si="0"/>
        <v>0</v>
      </c>
      <c r="I56" s="67">
        <v>2524388</v>
      </c>
      <c r="J56" s="64" t="s">
        <v>118</v>
      </c>
      <c r="K56" s="50"/>
      <c r="L56" s="50"/>
    </row>
    <row r="57" spans="1:12" s="49" customFormat="1" ht="25.5" customHeight="1" x14ac:dyDescent="0.2">
      <c r="A57" s="39">
        <v>43</v>
      </c>
      <c r="B57" s="39" t="s">
        <v>98</v>
      </c>
      <c r="C57" s="63" t="s">
        <v>54</v>
      </c>
      <c r="D57" s="63" t="s">
        <v>60</v>
      </c>
      <c r="E57" s="66">
        <v>1</v>
      </c>
      <c r="F57" s="65" t="s">
        <v>50</v>
      </c>
      <c r="G57" s="52"/>
      <c r="H57" s="48">
        <f t="shared" si="0"/>
        <v>0</v>
      </c>
      <c r="I57" s="67">
        <v>2290414</v>
      </c>
      <c r="J57" s="64" t="s">
        <v>118</v>
      </c>
      <c r="K57" s="50"/>
      <c r="L57" s="50"/>
    </row>
    <row r="58" spans="1:12" s="49" customFormat="1" ht="25.5" customHeight="1" x14ac:dyDescent="0.2">
      <c r="A58" s="39">
        <v>44</v>
      </c>
      <c r="B58" s="39" t="s">
        <v>98</v>
      </c>
      <c r="C58" s="63" t="s">
        <v>54</v>
      </c>
      <c r="D58" s="63" t="s">
        <v>60</v>
      </c>
      <c r="E58" s="66">
        <v>1</v>
      </c>
      <c r="F58" s="65" t="s">
        <v>50</v>
      </c>
      <c r="G58" s="52"/>
      <c r="H58" s="48">
        <f t="shared" si="0"/>
        <v>0</v>
      </c>
      <c r="I58" s="67">
        <v>2290414</v>
      </c>
      <c r="J58" s="64" t="s">
        <v>119</v>
      </c>
      <c r="K58" s="50"/>
      <c r="L58" s="50"/>
    </row>
    <row r="59" spans="1:12" s="49" customFormat="1" ht="25.5" customHeight="1" x14ac:dyDescent="0.2">
      <c r="A59" s="39">
        <v>45</v>
      </c>
      <c r="B59" s="39" t="s">
        <v>98</v>
      </c>
      <c r="C59" s="63" t="s">
        <v>54</v>
      </c>
      <c r="D59" s="63" t="s">
        <v>60</v>
      </c>
      <c r="E59" s="66">
        <v>1</v>
      </c>
      <c r="F59" s="65" t="s">
        <v>50</v>
      </c>
      <c r="G59" s="52"/>
      <c r="H59" s="48">
        <f t="shared" si="0"/>
        <v>0</v>
      </c>
      <c r="I59" s="67">
        <v>2290414</v>
      </c>
      <c r="J59" s="64" t="s">
        <v>82</v>
      </c>
      <c r="K59" s="50"/>
      <c r="L59" s="50"/>
    </row>
    <row r="60" spans="1:12" s="49" customFormat="1" ht="25.5" customHeight="1" x14ac:dyDescent="0.2">
      <c r="A60" s="39">
        <v>46</v>
      </c>
      <c r="B60" s="39" t="s">
        <v>98</v>
      </c>
      <c r="C60" s="63" t="s">
        <v>54</v>
      </c>
      <c r="D60" s="63" t="s">
        <v>60</v>
      </c>
      <c r="E60" s="66">
        <v>1</v>
      </c>
      <c r="F60" s="65" t="s">
        <v>50</v>
      </c>
      <c r="G60" s="52"/>
      <c r="H60" s="48">
        <f t="shared" si="0"/>
        <v>0</v>
      </c>
      <c r="I60" s="67">
        <v>2290414</v>
      </c>
      <c r="J60" s="64" t="s">
        <v>120</v>
      </c>
      <c r="K60" s="50"/>
      <c r="L60" s="50"/>
    </row>
    <row r="61" spans="1:12" s="49" customFormat="1" ht="25.5" customHeight="1" x14ac:dyDescent="0.2">
      <c r="A61" s="39">
        <v>47</v>
      </c>
      <c r="B61" s="39" t="s">
        <v>98</v>
      </c>
      <c r="C61" s="63" t="s">
        <v>54</v>
      </c>
      <c r="D61" s="63" t="s">
        <v>60</v>
      </c>
      <c r="E61" s="66">
        <v>3</v>
      </c>
      <c r="F61" s="65" t="s">
        <v>50</v>
      </c>
      <c r="G61" s="52"/>
      <c r="H61" s="48">
        <f t="shared" si="0"/>
        <v>0</v>
      </c>
      <c r="I61" s="67">
        <v>2290414</v>
      </c>
      <c r="J61" s="64" t="s">
        <v>101</v>
      </c>
      <c r="K61" s="50"/>
      <c r="L61" s="50"/>
    </row>
    <row r="62" spans="1:12" s="49" customFormat="1" ht="25.5" customHeight="1" x14ac:dyDescent="0.2">
      <c r="A62" s="39">
        <v>48</v>
      </c>
      <c r="B62" s="39" t="s">
        <v>98</v>
      </c>
      <c r="C62" s="63" t="s">
        <v>54</v>
      </c>
      <c r="D62" s="63" t="s">
        <v>60</v>
      </c>
      <c r="E62" s="66">
        <v>1</v>
      </c>
      <c r="F62" s="65" t="s">
        <v>50</v>
      </c>
      <c r="G62" s="52"/>
      <c r="H62" s="48">
        <f t="shared" si="0"/>
        <v>0</v>
      </c>
      <c r="I62" s="67">
        <v>2290414</v>
      </c>
      <c r="J62" s="64" t="s">
        <v>99</v>
      </c>
      <c r="K62" s="50"/>
      <c r="L62" s="50"/>
    </row>
    <row r="63" spans="1:12" s="49" customFormat="1" ht="25.5" customHeight="1" x14ac:dyDescent="0.2">
      <c r="A63" s="39">
        <v>49</v>
      </c>
      <c r="B63" s="39" t="s">
        <v>98</v>
      </c>
      <c r="C63" s="63" t="s">
        <v>54</v>
      </c>
      <c r="D63" s="63" t="s">
        <v>58</v>
      </c>
      <c r="E63" s="66">
        <v>1</v>
      </c>
      <c r="F63" s="65" t="s">
        <v>50</v>
      </c>
      <c r="G63" s="52"/>
      <c r="H63" s="48">
        <f t="shared" si="0"/>
        <v>0</v>
      </c>
      <c r="I63" s="67">
        <v>1272540</v>
      </c>
      <c r="J63" s="64" t="s">
        <v>118</v>
      </c>
      <c r="K63" s="50"/>
      <c r="L63" s="50"/>
    </row>
    <row r="64" spans="1:12" s="49" customFormat="1" ht="25.5" customHeight="1" x14ac:dyDescent="0.2">
      <c r="A64" s="39">
        <v>50</v>
      </c>
      <c r="B64" s="39" t="s">
        <v>98</v>
      </c>
      <c r="C64" s="63" t="s">
        <v>54</v>
      </c>
      <c r="D64" s="63" t="s">
        <v>58</v>
      </c>
      <c r="E64" s="66">
        <v>1</v>
      </c>
      <c r="F64" s="65" t="s">
        <v>50</v>
      </c>
      <c r="G64" s="52"/>
      <c r="H64" s="48">
        <f t="shared" si="0"/>
        <v>0</v>
      </c>
      <c r="I64" s="67">
        <v>1272540</v>
      </c>
      <c r="J64" s="64" t="s">
        <v>121</v>
      </c>
      <c r="K64" s="50"/>
      <c r="L64" s="50"/>
    </row>
    <row r="65" spans="1:12" s="49" customFormat="1" ht="25.5" customHeight="1" x14ac:dyDescent="0.2">
      <c r="A65" s="39">
        <v>51</v>
      </c>
      <c r="B65" s="39" t="s">
        <v>98</v>
      </c>
      <c r="C65" s="63" t="s">
        <v>54</v>
      </c>
      <c r="D65" s="63" t="s">
        <v>58</v>
      </c>
      <c r="E65" s="66">
        <v>1</v>
      </c>
      <c r="F65" s="65" t="s">
        <v>50</v>
      </c>
      <c r="G65" s="52"/>
      <c r="H65" s="48">
        <f t="shared" si="0"/>
        <v>0</v>
      </c>
      <c r="I65" s="67">
        <v>1272540</v>
      </c>
      <c r="J65" s="64" t="s">
        <v>83</v>
      </c>
      <c r="K65" s="50"/>
      <c r="L65" s="50"/>
    </row>
    <row r="66" spans="1:12" s="49" customFormat="1" ht="25.5" customHeight="1" x14ac:dyDescent="0.2">
      <c r="A66" s="39">
        <v>52</v>
      </c>
      <c r="B66" s="39" t="s">
        <v>98</v>
      </c>
      <c r="C66" s="63" t="s">
        <v>54</v>
      </c>
      <c r="D66" s="63" t="s">
        <v>58</v>
      </c>
      <c r="E66" s="66">
        <v>2</v>
      </c>
      <c r="F66" s="65" t="s">
        <v>50</v>
      </c>
      <c r="G66" s="52"/>
      <c r="H66" s="48">
        <f t="shared" si="0"/>
        <v>0</v>
      </c>
      <c r="I66" s="67">
        <v>1272540</v>
      </c>
      <c r="J66" s="64" t="s">
        <v>122</v>
      </c>
      <c r="K66" s="50"/>
      <c r="L66" s="50"/>
    </row>
    <row r="67" spans="1:12" s="49" customFormat="1" ht="25.5" customHeight="1" x14ac:dyDescent="0.2">
      <c r="A67" s="39">
        <v>53</v>
      </c>
      <c r="B67" s="39" t="s">
        <v>98</v>
      </c>
      <c r="C67" s="63" t="s">
        <v>54</v>
      </c>
      <c r="D67" s="63" t="s">
        <v>58</v>
      </c>
      <c r="E67" s="66">
        <v>1</v>
      </c>
      <c r="F67" s="65" t="s">
        <v>50</v>
      </c>
      <c r="G67" s="52"/>
      <c r="H67" s="48">
        <f t="shared" si="0"/>
        <v>0</v>
      </c>
      <c r="I67" s="67">
        <v>1272540</v>
      </c>
      <c r="J67" s="64" t="s">
        <v>123</v>
      </c>
      <c r="K67" s="50"/>
      <c r="L67" s="50"/>
    </row>
    <row r="68" spans="1:12" s="49" customFormat="1" ht="25.5" customHeight="1" x14ac:dyDescent="0.2">
      <c r="A68" s="39">
        <v>54</v>
      </c>
      <c r="B68" s="39" t="s">
        <v>98</v>
      </c>
      <c r="C68" s="63" t="s">
        <v>54</v>
      </c>
      <c r="D68" s="63" t="s">
        <v>58</v>
      </c>
      <c r="E68" s="66">
        <v>1</v>
      </c>
      <c r="F68" s="65" t="s">
        <v>50</v>
      </c>
      <c r="G68" s="52"/>
      <c r="H68" s="48">
        <f t="shared" si="0"/>
        <v>0</v>
      </c>
      <c r="I68" s="67">
        <v>1272540</v>
      </c>
      <c r="J68" s="64" t="s">
        <v>116</v>
      </c>
      <c r="K68" s="50"/>
      <c r="L68" s="50"/>
    </row>
    <row r="69" spans="1:12" s="49" customFormat="1" ht="25.5" customHeight="1" x14ac:dyDescent="0.2">
      <c r="A69" s="39">
        <v>55</v>
      </c>
      <c r="B69" s="39" t="s">
        <v>98</v>
      </c>
      <c r="C69" s="63" t="s">
        <v>54</v>
      </c>
      <c r="D69" s="63" t="s">
        <v>58</v>
      </c>
      <c r="E69" s="66">
        <v>7</v>
      </c>
      <c r="F69" s="65" t="s">
        <v>50</v>
      </c>
      <c r="G69" s="52"/>
      <c r="H69" s="48">
        <f t="shared" si="0"/>
        <v>0</v>
      </c>
      <c r="I69" s="67">
        <v>1272540</v>
      </c>
      <c r="J69" s="64" t="s">
        <v>101</v>
      </c>
      <c r="K69" s="50"/>
      <c r="L69" s="50"/>
    </row>
    <row r="70" spans="1:12" s="49" customFormat="1" ht="25.5" customHeight="1" x14ac:dyDescent="0.2">
      <c r="A70" s="39">
        <v>56</v>
      </c>
      <c r="B70" s="39" t="s">
        <v>98</v>
      </c>
      <c r="C70" s="63" t="s">
        <v>54</v>
      </c>
      <c r="D70" s="63" t="s">
        <v>58</v>
      </c>
      <c r="E70" s="66">
        <v>7</v>
      </c>
      <c r="F70" s="65" t="s">
        <v>50</v>
      </c>
      <c r="G70" s="52"/>
      <c r="H70" s="48">
        <f t="shared" si="0"/>
        <v>0</v>
      </c>
      <c r="I70" s="67">
        <v>1272540</v>
      </c>
      <c r="J70" s="64" t="s">
        <v>112</v>
      </c>
      <c r="K70" s="50"/>
      <c r="L70" s="50"/>
    </row>
    <row r="71" spans="1:12" s="49" customFormat="1" ht="25.5" customHeight="1" x14ac:dyDescent="0.2">
      <c r="A71" s="39">
        <v>57</v>
      </c>
      <c r="B71" s="39" t="s">
        <v>98</v>
      </c>
      <c r="C71" s="63" t="s">
        <v>54</v>
      </c>
      <c r="D71" s="63" t="s">
        <v>57</v>
      </c>
      <c r="E71" s="66">
        <v>2</v>
      </c>
      <c r="F71" s="65" t="s">
        <v>50</v>
      </c>
      <c r="G71" s="52"/>
      <c r="H71" s="48">
        <f t="shared" si="0"/>
        <v>0</v>
      </c>
      <c r="I71" s="67">
        <v>1098194</v>
      </c>
      <c r="J71" s="64" t="s">
        <v>53</v>
      </c>
      <c r="K71" s="50"/>
      <c r="L71" s="50"/>
    </row>
    <row r="72" spans="1:12" s="49" customFormat="1" ht="25.5" customHeight="1" x14ac:dyDescent="0.2">
      <c r="A72" s="39">
        <v>58</v>
      </c>
      <c r="B72" s="39" t="s">
        <v>98</v>
      </c>
      <c r="C72" s="63" t="s">
        <v>54</v>
      </c>
      <c r="D72" s="63" t="s">
        <v>57</v>
      </c>
      <c r="E72" s="66">
        <v>6</v>
      </c>
      <c r="F72" s="65" t="s">
        <v>50</v>
      </c>
      <c r="G72" s="52"/>
      <c r="H72" s="48">
        <f t="shared" si="0"/>
        <v>0</v>
      </c>
      <c r="I72" s="67">
        <v>1098194</v>
      </c>
      <c r="J72" s="64" t="s">
        <v>83</v>
      </c>
      <c r="K72" s="50"/>
      <c r="L72" s="50"/>
    </row>
    <row r="73" spans="1:12" s="49" customFormat="1" ht="25.5" customHeight="1" x14ac:dyDescent="0.2">
      <c r="A73" s="39">
        <v>59</v>
      </c>
      <c r="B73" s="39" t="s">
        <v>98</v>
      </c>
      <c r="C73" s="63" t="s">
        <v>54</v>
      </c>
      <c r="D73" s="63" t="s">
        <v>57</v>
      </c>
      <c r="E73" s="66">
        <v>1</v>
      </c>
      <c r="F73" s="65" t="s">
        <v>50</v>
      </c>
      <c r="G73" s="52"/>
      <c r="H73" s="48">
        <f t="shared" si="0"/>
        <v>0</v>
      </c>
      <c r="I73" s="67">
        <v>1098194</v>
      </c>
      <c r="J73" s="64" t="s">
        <v>122</v>
      </c>
      <c r="K73" s="50"/>
      <c r="L73" s="50"/>
    </row>
    <row r="74" spans="1:12" s="49" customFormat="1" ht="25.5" customHeight="1" x14ac:dyDescent="0.2">
      <c r="A74" s="39">
        <v>60</v>
      </c>
      <c r="B74" s="39" t="s">
        <v>98</v>
      </c>
      <c r="C74" s="63" t="s">
        <v>54</v>
      </c>
      <c r="D74" s="63" t="s">
        <v>57</v>
      </c>
      <c r="E74" s="66">
        <v>2</v>
      </c>
      <c r="F74" s="65" t="s">
        <v>50</v>
      </c>
      <c r="G74" s="52"/>
      <c r="H74" s="48">
        <f t="shared" si="0"/>
        <v>0</v>
      </c>
      <c r="I74" s="67">
        <v>1098194</v>
      </c>
      <c r="J74" s="64" t="s">
        <v>84</v>
      </c>
      <c r="K74" s="50"/>
      <c r="L74" s="50"/>
    </row>
    <row r="75" spans="1:12" s="49" customFormat="1" ht="25.5" customHeight="1" x14ac:dyDescent="0.2">
      <c r="A75" s="39">
        <v>61</v>
      </c>
      <c r="B75" s="39" t="s">
        <v>98</v>
      </c>
      <c r="C75" s="63" t="s">
        <v>54</v>
      </c>
      <c r="D75" s="63" t="s">
        <v>57</v>
      </c>
      <c r="E75" s="66">
        <v>1</v>
      </c>
      <c r="F75" s="65" t="s">
        <v>50</v>
      </c>
      <c r="G75" s="52"/>
      <c r="H75" s="48">
        <f t="shared" si="0"/>
        <v>0</v>
      </c>
      <c r="I75" s="67">
        <v>1098194</v>
      </c>
      <c r="J75" s="64" t="s">
        <v>114</v>
      </c>
      <c r="K75" s="50"/>
      <c r="L75" s="50"/>
    </row>
    <row r="76" spans="1:12" s="49" customFormat="1" ht="25.5" customHeight="1" x14ac:dyDescent="0.2">
      <c r="A76" s="39">
        <v>62</v>
      </c>
      <c r="B76" s="39" t="s">
        <v>98</v>
      </c>
      <c r="C76" s="63" t="s">
        <v>54</v>
      </c>
      <c r="D76" s="63" t="s">
        <v>57</v>
      </c>
      <c r="E76" s="66">
        <v>2</v>
      </c>
      <c r="F76" s="65" t="s">
        <v>50</v>
      </c>
      <c r="G76" s="52"/>
      <c r="H76" s="48">
        <f t="shared" si="0"/>
        <v>0</v>
      </c>
      <c r="I76" s="67">
        <v>1098194</v>
      </c>
      <c r="J76" s="64" t="s">
        <v>104</v>
      </c>
      <c r="K76" s="50"/>
      <c r="L76" s="50"/>
    </row>
    <row r="77" spans="1:12" s="49" customFormat="1" ht="25.5" customHeight="1" x14ac:dyDescent="0.2">
      <c r="A77" s="39">
        <v>63</v>
      </c>
      <c r="B77" s="39" t="s">
        <v>98</v>
      </c>
      <c r="C77" s="63" t="s">
        <v>54</v>
      </c>
      <c r="D77" s="63" t="s">
        <v>57</v>
      </c>
      <c r="E77" s="66">
        <v>7</v>
      </c>
      <c r="F77" s="65" t="s">
        <v>50</v>
      </c>
      <c r="G77" s="52"/>
      <c r="H77" s="48">
        <f t="shared" ref="H77:H91" si="1">ROUND(G77*E77*1.2,2)</f>
        <v>0</v>
      </c>
      <c r="I77" s="67">
        <v>1098194</v>
      </c>
      <c r="J77" s="64" t="s">
        <v>101</v>
      </c>
      <c r="K77" s="50"/>
      <c r="L77" s="50"/>
    </row>
    <row r="78" spans="1:12" s="49" customFormat="1" ht="25.5" customHeight="1" x14ac:dyDescent="0.2">
      <c r="A78" s="39">
        <v>64</v>
      </c>
      <c r="B78" s="39" t="s">
        <v>98</v>
      </c>
      <c r="C78" s="63" t="s">
        <v>54</v>
      </c>
      <c r="D78" s="63" t="s">
        <v>57</v>
      </c>
      <c r="E78" s="66">
        <v>1</v>
      </c>
      <c r="F78" s="65" t="s">
        <v>50</v>
      </c>
      <c r="G78" s="52"/>
      <c r="H78" s="48">
        <f t="shared" si="1"/>
        <v>0</v>
      </c>
      <c r="I78" s="67">
        <v>1098194</v>
      </c>
      <c r="J78" s="64" t="s">
        <v>99</v>
      </c>
      <c r="K78" s="50"/>
      <c r="L78" s="50"/>
    </row>
    <row r="79" spans="1:12" s="49" customFormat="1" ht="25.5" customHeight="1" x14ac:dyDescent="0.2">
      <c r="A79" s="39">
        <v>65</v>
      </c>
      <c r="B79" s="39" t="s">
        <v>98</v>
      </c>
      <c r="C79" s="63" t="s">
        <v>54</v>
      </c>
      <c r="D79" s="63" t="s">
        <v>57</v>
      </c>
      <c r="E79" s="66">
        <v>1</v>
      </c>
      <c r="F79" s="65" t="s">
        <v>50</v>
      </c>
      <c r="G79" s="52"/>
      <c r="H79" s="48">
        <f t="shared" si="1"/>
        <v>0</v>
      </c>
      <c r="I79" s="67">
        <v>1098194</v>
      </c>
      <c r="J79" s="64" t="s">
        <v>111</v>
      </c>
      <c r="K79" s="50"/>
      <c r="L79" s="50"/>
    </row>
    <row r="80" spans="1:12" s="49" customFormat="1" ht="25.5" customHeight="1" x14ac:dyDescent="0.2">
      <c r="A80" s="39">
        <v>66</v>
      </c>
      <c r="B80" s="39" t="s">
        <v>98</v>
      </c>
      <c r="C80" s="63" t="s">
        <v>54</v>
      </c>
      <c r="D80" s="63" t="s">
        <v>57</v>
      </c>
      <c r="E80" s="66">
        <v>1</v>
      </c>
      <c r="F80" s="65" t="s">
        <v>50</v>
      </c>
      <c r="G80" s="52"/>
      <c r="H80" s="48">
        <f t="shared" si="1"/>
        <v>0</v>
      </c>
      <c r="I80" s="67">
        <v>1098194</v>
      </c>
      <c r="J80" s="64" t="s">
        <v>105</v>
      </c>
      <c r="K80" s="50"/>
      <c r="L80" s="50"/>
    </row>
    <row r="81" spans="1:12" s="49" customFormat="1" ht="25.5" customHeight="1" x14ac:dyDescent="0.2">
      <c r="A81" s="39">
        <v>67</v>
      </c>
      <c r="B81" s="39" t="s">
        <v>98</v>
      </c>
      <c r="C81" s="63" t="s">
        <v>54</v>
      </c>
      <c r="D81" s="63" t="s">
        <v>57</v>
      </c>
      <c r="E81" s="66">
        <v>1</v>
      </c>
      <c r="F81" s="65" t="s">
        <v>50</v>
      </c>
      <c r="G81" s="52"/>
      <c r="H81" s="48">
        <f t="shared" si="1"/>
        <v>0</v>
      </c>
      <c r="I81" s="67">
        <v>1098194</v>
      </c>
      <c r="J81" s="64" t="s">
        <v>85</v>
      </c>
      <c r="K81" s="50"/>
      <c r="L81" s="50"/>
    </row>
    <row r="82" spans="1:12" s="49" customFormat="1" ht="25.5" customHeight="1" x14ac:dyDescent="0.2">
      <c r="A82" s="39">
        <v>68</v>
      </c>
      <c r="B82" s="39" t="s">
        <v>98</v>
      </c>
      <c r="C82" s="63" t="s">
        <v>54</v>
      </c>
      <c r="D82" s="63" t="s">
        <v>142</v>
      </c>
      <c r="E82" s="66">
        <v>2</v>
      </c>
      <c r="F82" s="65" t="s">
        <v>50</v>
      </c>
      <c r="G82" s="52"/>
      <c r="H82" s="48">
        <f t="shared" si="1"/>
        <v>0</v>
      </c>
      <c r="I82" s="67">
        <v>1645687</v>
      </c>
      <c r="J82" s="64" t="s">
        <v>109</v>
      </c>
      <c r="K82" s="50"/>
      <c r="L82" s="50"/>
    </row>
    <row r="83" spans="1:12" s="49" customFormat="1" ht="25.5" customHeight="1" x14ac:dyDescent="0.2">
      <c r="A83" s="39">
        <v>69</v>
      </c>
      <c r="B83" s="39" t="s">
        <v>98</v>
      </c>
      <c r="C83" s="63" t="s">
        <v>54</v>
      </c>
      <c r="D83" s="63" t="s">
        <v>81</v>
      </c>
      <c r="E83" s="66">
        <v>1</v>
      </c>
      <c r="F83" s="65" t="s">
        <v>50</v>
      </c>
      <c r="G83" s="52"/>
      <c r="H83" s="48">
        <f t="shared" si="1"/>
        <v>0</v>
      </c>
      <c r="I83" s="67">
        <v>2604823</v>
      </c>
      <c r="J83" s="64" t="s">
        <v>124</v>
      </c>
      <c r="K83" s="50"/>
      <c r="L83" s="50"/>
    </row>
    <row r="84" spans="1:12" s="49" customFormat="1" ht="25.5" customHeight="1" x14ac:dyDescent="0.2">
      <c r="A84" s="39">
        <v>70</v>
      </c>
      <c r="B84" s="39" t="s">
        <v>98</v>
      </c>
      <c r="C84" s="63" t="s">
        <v>54</v>
      </c>
      <c r="D84" s="63" t="s">
        <v>68</v>
      </c>
      <c r="E84" s="66">
        <v>1</v>
      </c>
      <c r="F84" s="65" t="s">
        <v>50</v>
      </c>
      <c r="G84" s="52"/>
      <c r="H84" s="48">
        <f t="shared" si="1"/>
        <v>0</v>
      </c>
      <c r="I84" s="67">
        <v>2483967</v>
      </c>
      <c r="J84" s="64" t="s">
        <v>112</v>
      </c>
      <c r="K84" s="50"/>
      <c r="L84" s="50"/>
    </row>
    <row r="85" spans="1:12" s="49" customFormat="1" ht="25.5" customHeight="1" x14ac:dyDescent="0.2">
      <c r="A85" s="39">
        <v>71</v>
      </c>
      <c r="B85" s="39" t="s">
        <v>98</v>
      </c>
      <c r="C85" s="63" t="s">
        <v>54</v>
      </c>
      <c r="D85" s="63" t="s">
        <v>66</v>
      </c>
      <c r="E85" s="66">
        <v>1</v>
      </c>
      <c r="F85" s="65" t="s">
        <v>50</v>
      </c>
      <c r="G85" s="52"/>
      <c r="H85" s="48">
        <f t="shared" si="1"/>
        <v>0</v>
      </c>
      <c r="I85" s="67">
        <v>2390233</v>
      </c>
      <c r="J85" s="64" t="s">
        <v>125</v>
      </c>
      <c r="K85" s="50"/>
      <c r="L85" s="50"/>
    </row>
    <row r="86" spans="1:12" s="49" customFormat="1" ht="25.5" customHeight="1" x14ac:dyDescent="0.2">
      <c r="A86" s="39">
        <v>72</v>
      </c>
      <c r="B86" s="39" t="s">
        <v>98</v>
      </c>
      <c r="C86" s="63" t="s">
        <v>54</v>
      </c>
      <c r="D86" s="63" t="s">
        <v>66</v>
      </c>
      <c r="E86" s="66">
        <v>1</v>
      </c>
      <c r="F86" s="65" t="s">
        <v>50</v>
      </c>
      <c r="G86" s="52"/>
      <c r="H86" s="48">
        <f t="shared" si="1"/>
        <v>0</v>
      </c>
      <c r="I86" s="67">
        <v>2390233</v>
      </c>
      <c r="J86" s="64" t="s">
        <v>126</v>
      </c>
      <c r="K86" s="50"/>
      <c r="L86" s="50"/>
    </row>
    <row r="87" spans="1:12" s="49" customFormat="1" ht="25.5" customHeight="1" x14ac:dyDescent="0.2">
      <c r="A87" s="39">
        <v>73</v>
      </c>
      <c r="B87" s="39" t="s">
        <v>98</v>
      </c>
      <c r="C87" s="63" t="s">
        <v>54</v>
      </c>
      <c r="D87" s="63" t="s">
        <v>72</v>
      </c>
      <c r="E87" s="66">
        <v>1</v>
      </c>
      <c r="F87" s="65" t="s">
        <v>50</v>
      </c>
      <c r="G87" s="52"/>
      <c r="H87" s="48">
        <f t="shared" si="1"/>
        <v>0</v>
      </c>
      <c r="I87" s="67">
        <v>1371300</v>
      </c>
      <c r="J87" s="64" t="s">
        <v>101</v>
      </c>
      <c r="K87" s="50"/>
      <c r="L87" s="50"/>
    </row>
    <row r="88" spans="1:12" s="49" customFormat="1" ht="25.5" customHeight="1" x14ac:dyDescent="0.2">
      <c r="A88" s="39">
        <v>74</v>
      </c>
      <c r="B88" s="39" t="s">
        <v>98</v>
      </c>
      <c r="C88" s="63" t="s">
        <v>54</v>
      </c>
      <c r="D88" s="63" t="s">
        <v>61</v>
      </c>
      <c r="E88" s="66">
        <v>1</v>
      </c>
      <c r="F88" s="65" t="s">
        <v>50</v>
      </c>
      <c r="G88" s="52"/>
      <c r="H88" s="48">
        <f t="shared" si="1"/>
        <v>0</v>
      </c>
      <c r="I88" s="67">
        <v>2366243</v>
      </c>
      <c r="J88" s="64" t="s">
        <v>127</v>
      </c>
      <c r="K88" s="50"/>
      <c r="L88" s="50"/>
    </row>
    <row r="89" spans="1:12" s="49" customFormat="1" ht="25.5" customHeight="1" x14ac:dyDescent="0.2">
      <c r="A89" s="39">
        <v>75</v>
      </c>
      <c r="B89" s="39" t="s">
        <v>98</v>
      </c>
      <c r="C89" s="63" t="s">
        <v>54</v>
      </c>
      <c r="D89" s="63" t="s">
        <v>61</v>
      </c>
      <c r="E89" s="66">
        <v>3</v>
      </c>
      <c r="F89" s="65" t="s">
        <v>50</v>
      </c>
      <c r="G89" s="52"/>
      <c r="H89" s="48">
        <f t="shared" si="1"/>
        <v>0</v>
      </c>
      <c r="I89" s="67">
        <v>2366243</v>
      </c>
      <c r="J89" s="64" t="s">
        <v>128</v>
      </c>
      <c r="K89" s="50"/>
      <c r="L89" s="50"/>
    </row>
    <row r="90" spans="1:12" s="49" customFormat="1" ht="25.5" customHeight="1" x14ac:dyDescent="0.2">
      <c r="A90" s="39">
        <v>76</v>
      </c>
      <c r="B90" s="39" t="s">
        <v>98</v>
      </c>
      <c r="C90" s="63" t="s">
        <v>54</v>
      </c>
      <c r="D90" s="63" t="s">
        <v>78</v>
      </c>
      <c r="E90" s="66">
        <v>1</v>
      </c>
      <c r="F90" s="65" t="s">
        <v>50</v>
      </c>
      <c r="G90" s="52"/>
      <c r="H90" s="48">
        <f t="shared" si="1"/>
        <v>0</v>
      </c>
      <c r="I90" s="67">
        <v>2390234</v>
      </c>
      <c r="J90" s="64" t="s">
        <v>104</v>
      </c>
      <c r="K90" s="50"/>
      <c r="L90" s="50"/>
    </row>
    <row r="91" spans="1:12" s="49" customFormat="1" ht="25.5" customHeight="1" x14ac:dyDescent="0.2">
      <c r="A91" s="39">
        <v>77</v>
      </c>
      <c r="B91" s="39" t="s">
        <v>98</v>
      </c>
      <c r="C91" s="63" t="s">
        <v>54</v>
      </c>
      <c r="D91" s="63" t="s">
        <v>143</v>
      </c>
      <c r="E91" s="66">
        <v>1</v>
      </c>
      <c r="F91" s="65" t="s">
        <v>50</v>
      </c>
      <c r="G91" s="52"/>
      <c r="H91" s="48">
        <f t="shared" si="1"/>
        <v>0</v>
      </c>
      <c r="I91" s="67">
        <v>10090110</v>
      </c>
      <c r="J91" s="64" t="s">
        <v>101</v>
      </c>
      <c r="K91" s="50"/>
      <c r="L91" s="50"/>
    </row>
    <row r="92" spans="1:12" s="32" customFormat="1" ht="14.25" x14ac:dyDescent="0.2">
      <c r="A92" s="27"/>
      <c r="B92" s="40"/>
      <c r="C92" s="29"/>
      <c r="D92" s="29"/>
      <c r="E92" s="62">
        <f>SUM(E15:E91)</f>
        <v>142</v>
      </c>
      <c r="F92" s="53"/>
      <c r="G92" s="30"/>
      <c r="H92" s="31">
        <f>SUM(H15:H91)</f>
        <v>0</v>
      </c>
      <c r="I92" s="27"/>
      <c r="J92" s="28"/>
      <c r="K92" s="28"/>
      <c r="L92" s="28"/>
    </row>
    <row r="93" spans="1:12" s="4" customFormat="1" x14ac:dyDescent="0.2">
      <c r="A93" s="1"/>
      <c r="B93" s="1"/>
      <c r="C93" s="1"/>
      <c r="D93" s="1"/>
      <c r="E93" s="1"/>
      <c r="F93" s="3"/>
      <c r="G93" s="7"/>
      <c r="H93" s="59"/>
      <c r="I93" s="9"/>
      <c r="J93" s="10"/>
      <c r="K93" s="10"/>
      <c r="L93" s="10"/>
    </row>
    <row r="94" spans="1:12" s="4" customFormat="1" x14ac:dyDescent="0.2">
      <c r="A94" s="12" t="s">
        <v>18</v>
      </c>
      <c r="B94" s="2"/>
      <c r="C94" s="2"/>
      <c r="D94" s="2"/>
      <c r="E94" s="7"/>
      <c r="F94" s="33"/>
      <c r="G94" s="33"/>
      <c r="I94" s="9"/>
      <c r="J94" s="10"/>
      <c r="K94" s="10"/>
      <c r="L94" s="10"/>
    </row>
    <row r="95" spans="1:12" s="4" customFormat="1" x14ac:dyDescent="0.2">
      <c r="A95" s="34" t="s">
        <v>19</v>
      </c>
      <c r="B95" s="35"/>
      <c r="C95" s="35"/>
      <c r="D95" s="35"/>
      <c r="E95" s="7"/>
      <c r="F95" s="3"/>
      <c r="G95" s="2"/>
      <c r="I95" s="9"/>
      <c r="J95" s="10"/>
      <c r="K95" s="10"/>
      <c r="L95" s="10"/>
    </row>
    <row r="96" spans="1:12" s="4" customFormat="1" x14ac:dyDescent="0.2">
      <c r="A96" s="34" t="s">
        <v>20</v>
      </c>
      <c r="B96" s="35"/>
      <c r="C96" s="35"/>
      <c r="D96" s="35"/>
      <c r="E96" s="7"/>
      <c r="F96" s="3"/>
      <c r="G96" s="2"/>
      <c r="I96" s="9"/>
      <c r="J96" s="10"/>
      <c r="K96" s="10"/>
      <c r="L96" s="10"/>
    </row>
    <row r="97" spans="1:12" s="4" customFormat="1" x14ac:dyDescent="0.2">
      <c r="A97" s="34" t="s">
        <v>21</v>
      </c>
      <c r="B97" s="35"/>
      <c r="C97" s="35"/>
      <c r="D97" s="35"/>
      <c r="E97" s="7"/>
      <c r="F97" s="3"/>
      <c r="G97" s="2"/>
      <c r="I97" s="9"/>
      <c r="J97" s="10"/>
      <c r="K97" s="10"/>
      <c r="L97" s="10"/>
    </row>
    <row r="98" spans="1:12" s="47" customFormat="1" ht="47.45" customHeight="1" x14ac:dyDescent="0.2">
      <c r="A98" s="68" t="s">
        <v>40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</row>
    <row r="99" spans="1:12" s="47" customFormat="1" x14ac:dyDescent="0.2">
      <c r="A99" s="34" t="s">
        <v>37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</row>
    <row r="100" spans="1:12" s="4" customFormat="1" x14ac:dyDescent="0.2">
      <c r="A100" s="34" t="s">
        <v>38</v>
      </c>
      <c r="B100" s="7"/>
      <c r="C100" s="7"/>
      <c r="D100" s="7"/>
      <c r="E100" s="7"/>
      <c r="I100" s="8" t="s">
        <v>22</v>
      </c>
      <c r="J100" s="7"/>
      <c r="K100" s="1"/>
      <c r="L100" s="9"/>
    </row>
    <row r="101" spans="1:12" s="4" customFormat="1" x14ac:dyDescent="0.2">
      <c r="A101" s="34"/>
      <c r="B101" s="7"/>
      <c r="C101" s="7"/>
      <c r="D101" s="7"/>
      <c r="E101" s="7"/>
      <c r="I101" s="8"/>
      <c r="J101" s="7"/>
      <c r="K101" s="1"/>
      <c r="L101" s="9"/>
    </row>
    <row r="102" spans="1:12" s="4" customFormat="1" x14ac:dyDescent="0.2">
      <c r="A102" s="34"/>
      <c r="B102" s="7"/>
      <c r="C102" s="7"/>
      <c r="D102" s="7"/>
      <c r="E102" s="7"/>
      <c r="I102" s="8"/>
      <c r="J102" s="7"/>
      <c r="K102" s="1"/>
      <c r="L102" s="9"/>
    </row>
    <row r="103" spans="1:12" s="4" customFormat="1" x14ac:dyDescent="0.2">
      <c r="A103" s="7" t="s">
        <v>23</v>
      </c>
      <c r="B103" s="7"/>
      <c r="C103" s="7"/>
      <c r="D103" s="7"/>
      <c r="E103" s="7"/>
      <c r="I103" s="8" t="s">
        <v>24</v>
      </c>
      <c r="J103" s="36"/>
      <c r="K103" s="37"/>
      <c r="L103" s="9"/>
    </row>
    <row r="104" spans="1:12" s="4" customFormat="1" x14ac:dyDescent="0.2">
      <c r="A104" s="2"/>
      <c r="B104" s="7" t="s">
        <v>91</v>
      </c>
      <c r="C104" s="7"/>
      <c r="D104" s="7"/>
      <c r="E104" s="7"/>
      <c r="I104" s="38" t="s">
        <v>25</v>
      </c>
      <c r="J104" s="7"/>
      <c r="L104" s="9"/>
    </row>
    <row r="105" spans="1:12" s="4" customFormat="1" x14ac:dyDescent="0.2">
      <c r="A105" s="1"/>
      <c r="B105" s="1"/>
      <c r="C105" s="1"/>
      <c r="D105" s="1"/>
      <c r="E105" s="7"/>
      <c r="F105" s="3"/>
      <c r="G105" s="7"/>
      <c r="H105" s="1"/>
      <c r="I105" s="9"/>
      <c r="J105" s="10"/>
      <c r="K105" s="10"/>
      <c r="L105" s="10"/>
    </row>
    <row r="106" spans="1:12" s="4" customFormat="1" x14ac:dyDescent="0.2">
      <c r="A106" s="1"/>
      <c r="B106" s="1"/>
      <c r="C106" s="1"/>
      <c r="D106" s="1"/>
      <c r="E106" s="7"/>
      <c r="F106" s="3"/>
      <c r="G106" s="7"/>
      <c r="H106" s="1"/>
      <c r="I106" s="9"/>
      <c r="J106" s="10"/>
      <c r="K106" s="10"/>
      <c r="L106" s="10"/>
    </row>
    <row r="107" spans="1:12" s="4" customFormat="1" x14ac:dyDescent="0.2">
      <c r="A107" s="1"/>
      <c r="B107" s="1"/>
      <c r="C107" s="1"/>
      <c r="D107" s="1"/>
      <c r="E107" s="51"/>
      <c r="F107" s="3"/>
      <c r="G107" s="7"/>
      <c r="H107" s="1"/>
      <c r="I107" s="9"/>
      <c r="J107" s="10"/>
      <c r="K107" s="10"/>
      <c r="L107" s="10"/>
    </row>
    <row r="108" spans="1:12" s="4" customFormat="1" x14ac:dyDescent="0.2">
      <c r="A108" s="1"/>
      <c r="B108" s="1"/>
      <c r="C108" s="1"/>
      <c r="D108" s="1"/>
      <c r="E108" s="7"/>
      <c r="F108" s="3"/>
      <c r="G108" s="7"/>
      <c r="H108" s="1"/>
      <c r="I108" s="9"/>
      <c r="J108" s="10"/>
      <c r="K108" s="10"/>
      <c r="L108" s="10"/>
    </row>
    <row r="109" spans="1:12" s="4" customFormat="1" x14ac:dyDescent="0.2">
      <c r="A109" s="1"/>
      <c r="B109" s="1"/>
      <c r="C109" s="1"/>
      <c r="D109" s="1"/>
      <c r="E109" s="7"/>
      <c r="F109" s="3"/>
      <c r="G109" s="7"/>
      <c r="H109" s="1"/>
      <c r="I109" s="9"/>
      <c r="J109" s="10"/>
      <c r="K109" s="10"/>
      <c r="L109" s="10"/>
    </row>
    <row r="110" spans="1:12" s="4" customFormat="1" x14ac:dyDescent="0.2">
      <c r="A110" s="1"/>
      <c r="B110" s="1"/>
      <c r="C110" s="1"/>
      <c r="D110" s="1"/>
      <c r="E110" s="7"/>
      <c r="F110" s="3"/>
      <c r="G110" s="7"/>
      <c r="H110" s="1"/>
      <c r="I110" s="9"/>
      <c r="J110" s="10"/>
      <c r="K110" s="10"/>
      <c r="L110" s="10"/>
    </row>
    <row r="111" spans="1:12" s="4" customFormat="1" x14ac:dyDescent="0.2">
      <c r="A111" s="1"/>
      <c r="B111" s="1"/>
      <c r="C111" s="1"/>
      <c r="D111" s="1"/>
      <c r="E111" s="7"/>
      <c r="F111" s="3"/>
      <c r="G111" s="51"/>
      <c r="H111" s="1"/>
      <c r="I111" s="9"/>
      <c r="J111" s="10"/>
      <c r="K111" s="10"/>
      <c r="L111" s="10"/>
    </row>
    <row r="112" spans="1:12" s="4" customFormat="1" x14ac:dyDescent="0.2">
      <c r="A112" s="1"/>
      <c r="B112" s="1"/>
      <c r="C112" s="1"/>
      <c r="D112" s="1"/>
      <c r="E112" s="7"/>
      <c r="F112" s="3"/>
      <c r="G112" s="7"/>
      <c r="H112" s="1"/>
      <c r="I112" s="9"/>
      <c r="J112" s="10"/>
      <c r="K112" s="10"/>
      <c r="L112" s="10"/>
    </row>
    <row r="113" spans="1:12" s="4" customFormat="1" x14ac:dyDescent="0.2">
      <c r="A113" s="1"/>
      <c r="B113" s="1"/>
      <c r="C113" s="1"/>
      <c r="D113" s="1"/>
      <c r="E113" s="7"/>
      <c r="F113" s="3"/>
      <c r="G113" s="7"/>
      <c r="H113" s="1"/>
      <c r="I113" s="9"/>
      <c r="J113" s="10"/>
      <c r="K113" s="10"/>
      <c r="L113" s="10"/>
    </row>
    <row r="119" spans="1:12" x14ac:dyDescent="0.2">
      <c r="A119" s="2"/>
      <c r="B119" s="2"/>
      <c r="C119" s="2"/>
      <c r="D119" s="2"/>
    </row>
    <row r="120" spans="1:12" x14ac:dyDescent="0.2">
      <c r="A120" s="2"/>
      <c r="B120" s="2"/>
      <c r="C120" s="2"/>
      <c r="D120" s="2"/>
    </row>
    <row r="121" spans="1:12" x14ac:dyDescent="0.2">
      <c r="A121" s="2"/>
      <c r="B121" s="2"/>
      <c r="C121" s="2"/>
      <c r="D121" s="2"/>
    </row>
    <row r="122" spans="1:12" x14ac:dyDescent="0.2">
      <c r="A122" s="2"/>
      <c r="B122" s="2"/>
      <c r="C122" s="2"/>
      <c r="D122" s="2"/>
    </row>
    <row r="123" spans="1:12" s="1" customFormat="1" ht="31.5" customHeight="1" x14ac:dyDescent="0.2">
      <c r="E123" s="7"/>
      <c r="F123" s="3"/>
      <c r="G123" s="7"/>
      <c r="I123" s="9"/>
      <c r="J123" s="10"/>
      <c r="K123" s="10"/>
      <c r="L123" s="10"/>
    </row>
    <row r="124" spans="1:12" x14ac:dyDescent="0.2">
      <c r="A124" s="2"/>
      <c r="B124" s="2"/>
      <c r="C124" s="2"/>
      <c r="D124" s="2"/>
    </row>
    <row r="125" spans="1:12" x14ac:dyDescent="0.2">
      <c r="A125" s="2"/>
      <c r="B125" s="2"/>
      <c r="C125" s="2"/>
      <c r="D125" s="2"/>
    </row>
    <row r="126" spans="1:12" x14ac:dyDescent="0.2">
      <c r="A126" s="2"/>
      <c r="B126" s="2"/>
      <c r="C126" s="2"/>
      <c r="D126" s="2"/>
    </row>
    <row r="127" spans="1:12" x14ac:dyDescent="0.2">
      <c r="A127" s="2"/>
      <c r="B127" s="2"/>
      <c r="C127" s="2"/>
      <c r="D127" s="2"/>
    </row>
    <row r="128" spans="1:12" x14ac:dyDescent="0.2">
      <c r="A128" s="2"/>
      <c r="B128" s="2"/>
      <c r="C128" s="2"/>
      <c r="D128" s="2"/>
    </row>
    <row r="129" spans="1:12" x14ac:dyDescent="0.2">
      <c r="A129" s="2"/>
      <c r="B129" s="2"/>
      <c r="C129" s="2"/>
      <c r="D129" s="2"/>
    </row>
    <row r="130" spans="1:12" x14ac:dyDescent="0.2">
      <c r="A130" s="2"/>
      <c r="B130" s="2"/>
      <c r="C130" s="2"/>
      <c r="D130" s="2"/>
    </row>
    <row r="131" spans="1:12" x14ac:dyDescent="0.2">
      <c r="A131" s="2"/>
      <c r="B131" s="2"/>
      <c r="C131" s="2"/>
      <c r="D131" s="2"/>
    </row>
    <row r="132" spans="1:12" x14ac:dyDescent="0.2">
      <c r="A132" s="2"/>
      <c r="B132" s="2"/>
      <c r="C132" s="2"/>
      <c r="D132" s="2"/>
    </row>
    <row r="133" spans="1:12" x14ac:dyDescent="0.2">
      <c r="A133" s="2"/>
      <c r="B133" s="2"/>
      <c r="C133" s="2"/>
      <c r="D133" s="2"/>
    </row>
    <row r="134" spans="1:12" x14ac:dyDescent="0.2">
      <c r="A134" s="2"/>
      <c r="B134" s="2"/>
      <c r="C134" s="2"/>
      <c r="D134" s="2"/>
    </row>
    <row r="135" spans="1:12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95" spans="1:12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</sheetData>
  <mergeCells count="1">
    <mergeCell ref="A98:L98"/>
  </mergeCells>
  <pageMargins left="0.7" right="0.7" top="0.75" bottom="0.75" header="0.3" footer="0.3"/>
  <pageSetup paperSize="9" scale="5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(НЕДЕЛИМЫЙ)</vt:lpstr>
      <vt:lpstr>2 (НЕДЕЛИМЫЙ)</vt:lpstr>
      <vt:lpstr>3 (НЕДЕЛИМЫЙ)</vt:lpstr>
      <vt:lpstr>4 (НЕДЕЛИМЫЙ)</vt:lpstr>
      <vt:lpstr>'1 (НЕДЕЛИМЫЙ)'!Область_печати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2021-02-24T11:27:44Z</cp:lastPrinted>
  <dcterms:created xsi:type="dcterms:W3CDTF">2015-09-14T07:06:03Z</dcterms:created>
  <dcterms:modified xsi:type="dcterms:W3CDTF">2021-11-10T08:50:53Z</dcterms:modified>
</cp:coreProperties>
</file>